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3040" windowHeight="8205" tabRatio="836" firstSheet="4" activeTab="11"/>
  </bookViews>
  <sheets>
    <sheet name="Прил 1 к Паспорту" sheetId="14" r:id="rId1"/>
    <sheet name="Прил 2 к Паспорту" sheetId="15" r:id="rId2"/>
    <sheet name="Прил 3 к Паспорту" sheetId="10" r:id="rId3"/>
    <sheet name="Прил 4 к Паспорту" sheetId="9" r:id="rId4"/>
    <sheet name="Прил 5 к Паспорту" sheetId="2" r:id="rId5"/>
    <sheet name="Прил 1 к ПП 1" sheetId="8" r:id="rId6"/>
    <sheet name="Прил 2 к ПП 1" sheetId="7" r:id="rId7"/>
    <sheet name="Прил 1 к ПП 2" sheetId="13" r:id="rId8"/>
    <sheet name="Прил 2 к ПП 2" sheetId="12" r:id="rId9"/>
    <sheet name="Прил 1 к ПП 3" sheetId="6" r:id="rId10"/>
    <sheet name="Прил 2 к ПП 3" sheetId="5" r:id="rId11"/>
    <sheet name="Прил 4 МП" sheetId="3" r:id="rId12"/>
  </sheets>
  <externalReferences>
    <externalReference r:id="rId13"/>
    <externalReference r:id="rId14"/>
  </externalReferences>
  <definedNames>
    <definedName name="_xlnm.Print_Titles" localSheetId="0">'Прил 1 к Паспорту'!$7:$8</definedName>
    <definedName name="_xlnm.Print_Titles" localSheetId="9">'Прил 1 к ПП 3'!$10:$12</definedName>
    <definedName name="_xlnm.Print_Titles" localSheetId="10">'Прил 2 к ПП 3'!$5:$8</definedName>
    <definedName name="_xlnm.Print_Titles" localSheetId="2">'Прил 3 к Паспорту'!$6:$11</definedName>
    <definedName name="_xlnm.Print_Titles" localSheetId="3">'Прил 4 к Паспорту'!$3:$6</definedName>
    <definedName name="_xlnm.Print_Titles" localSheetId="11">'Прил 4 МП'!$4:$8</definedName>
    <definedName name="_xlnm.Print_Titles" localSheetId="4">'Прил 5 к Паспорту'!$5:$7</definedName>
    <definedName name="_xlnm.Print_Area" localSheetId="0">'Прил 1 к Паспорту'!$A$1:$O$33</definedName>
    <definedName name="_xlnm.Print_Area" localSheetId="5">'Прил 1 к ПП 1'!$A$1:$I$7</definedName>
    <definedName name="_xlnm.Print_Area" localSheetId="7">'Прил 1 к ПП 2'!$A$1:$I$8</definedName>
    <definedName name="_xlnm.Print_Area" localSheetId="9">'Прил 1 к ПП 3'!$A$1:$P$21</definedName>
    <definedName name="_xlnm.Print_Area" localSheetId="1">'Прил 2 к Паспорту'!$A$1:$Q$13</definedName>
    <definedName name="_xlnm.Print_Area" localSheetId="6">'Прил 2 к ПП 1'!$A$1:$M$13</definedName>
    <definedName name="_xlnm.Print_Area" localSheetId="8">'Прил 2 к ПП 2'!$A$1:$M$14</definedName>
    <definedName name="_xlnm.Print_Area" localSheetId="10">'Прил 2 к ПП 3'!$A$1:$M$28</definedName>
    <definedName name="_xlnm.Print_Area" localSheetId="2">'Прил 3 к Паспорту'!$A$1:$T$35</definedName>
    <definedName name="_xlnm.Print_Area" localSheetId="3">'Прил 4 к Паспорту'!$A$1:$I$30</definedName>
    <definedName name="_xlnm.Print_Area" localSheetId="11">'Прил 4 МП'!$A$1:$Z$42</definedName>
    <definedName name="_xlnm.Print_Area" localSheetId="4">'Прил 5 к Паспорту'!$A$1:$O$21</definedName>
  </definedNames>
  <calcPr calcId="152511"/>
</workbook>
</file>

<file path=xl/calcChain.xml><?xml version="1.0" encoding="utf-8"?>
<calcChain xmlns="http://schemas.openxmlformats.org/spreadsheetml/2006/main">
  <c r="R31" i="10" l="1"/>
  <c r="P31" i="10"/>
  <c r="G10" i="5"/>
  <c r="G9" i="5"/>
  <c r="A9" i="15"/>
  <c r="I31" i="14"/>
  <c r="J31" i="14"/>
  <c r="H31" i="14"/>
  <c r="G32" i="14"/>
  <c r="D33" i="14" l="1"/>
  <c r="J32" i="14"/>
  <c r="I32" i="14"/>
  <c r="H32" i="14"/>
  <c r="F32" i="14"/>
  <c r="E32" i="14"/>
  <c r="D32" i="14"/>
  <c r="F31" i="14"/>
  <c r="F19" i="6" s="1"/>
  <c r="E31" i="14"/>
  <c r="D31" i="14"/>
  <c r="J30" i="14"/>
  <c r="I30" i="14"/>
  <c r="H30" i="14"/>
  <c r="G30" i="14"/>
  <c r="F30" i="14"/>
  <c r="E30" i="14"/>
  <c r="D30" i="14"/>
  <c r="J29" i="14"/>
  <c r="I29" i="14"/>
  <c r="H29" i="14"/>
  <c r="G29" i="14"/>
  <c r="F29" i="14"/>
  <c r="E29" i="14"/>
  <c r="D29" i="14"/>
  <c r="J28" i="14"/>
  <c r="I28" i="14"/>
  <c r="H28" i="14"/>
  <c r="G28" i="14"/>
  <c r="F28" i="14"/>
  <c r="E28" i="14"/>
  <c r="D28" i="14"/>
  <c r="J27" i="14"/>
  <c r="I27" i="14"/>
  <c r="H27" i="14"/>
  <c r="G27" i="14"/>
  <c r="F27" i="14"/>
  <c r="E27" i="14"/>
  <c r="D27" i="14"/>
  <c r="J26" i="14"/>
  <c r="I26" i="14"/>
  <c r="H26" i="14"/>
  <c r="G26" i="14"/>
  <c r="F26" i="14"/>
  <c r="E26" i="14"/>
  <c r="D26" i="14"/>
  <c r="J13" i="14"/>
  <c r="I13" i="14"/>
  <c r="H13" i="14"/>
  <c r="G13" i="14"/>
  <c r="F13" i="14"/>
  <c r="E13" i="14"/>
  <c r="D13" i="14"/>
  <c r="F23" i="14"/>
  <c r="F8" i="13" s="1"/>
  <c r="E23" i="14"/>
  <c r="D23" i="14"/>
  <c r="E22" i="14"/>
  <c r="D22" i="14"/>
  <c r="E21" i="14"/>
  <c r="D21" i="14"/>
  <c r="E18" i="14"/>
  <c r="D18" i="14"/>
  <c r="J17" i="14"/>
  <c r="I17" i="14"/>
  <c r="H17" i="14"/>
  <c r="G17" i="14"/>
  <c r="F17" i="14"/>
  <c r="E17" i="14"/>
  <c r="D17" i="14"/>
  <c r="J16" i="14"/>
  <c r="I16" i="14"/>
  <c r="H16" i="14"/>
  <c r="G16" i="14"/>
  <c r="F16" i="14"/>
  <c r="E16" i="14"/>
  <c r="D16" i="14"/>
  <c r="F12" i="14" l="1"/>
  <c r="D12" i="14"/>
  <c r="J11" i="14"/>
  <c r="I11" i="14"/>
  <c r="H11" i="14"/>
  <c r="G11" i="14"/>
  <c r="F11" i="14"/>
  <c r="E11" i="14"/>
  <c r="D11" i="14"/>
  <c r="N15" i="5" l="1"/>
  <c r="G28" i="5" l="1"/>
  <c r="G33" i="5" s="1"/>
  <c r="G14" i="5"/>
  <c r="L14" i="5" s="1"/>
  <c r="L16" i="5"/>
  <c r="L19" i="5"/>
  <c r="L20" i="5"/>
  <c r="L22" i="5"/>
  <c r="L24" i="5"/>
  <c r="L25" i="5"/>
  <c r="L26" i="5"/>
  <c r="L11" i="5"/>
  <c r="H13" i="5"/>
  <c r="F13" i="3" l="1"/>
  <c r="F14" i="3"/>
  <c r="F15" i="3"/>
  <c r="G14" i="12"/>
  <c r="I21" i="6"/>
  <c r="J21" i="6" s="1"/>
  <c r="K21" i="6" s="1"/>
  <c r="L21" i="6" s="1"/>
  <c r="M21" i="6" s="1"/>
  <c r="N21" i="6" s="1"/>
  <c r="O21" i="6" s="1"/>
  <c r="P21" i="6" s="1"/>
  <c r="H21" i="6"/>
  <c r="G21" i="6"/>
  <c r="F21" i="6"/>
  <c r="E21" i="6"/>
  <c r="I20" i="6"/>
  <c r="J20" i="6" s="1"/>
  <c r="K20" i="6" s="1"/>
  <c r="L20" i="6" s="1"/>
  <c r="M20" i="6" s="1"/>
  <c r="N20" i="6" s="1"/>
  <c r="O20" i="6" s="1"/>
  <c r="P20" i="6" s="1"/>
  <c r="H20" i="6"/>
  <c r="G20" i="6"/>
  <c r="F20" i="6"/>
  <c r="E20" i="6"/>
  <c r="I19" i="6"/>
  <c r="J19" i="6" s="1"/>
  <c r="K19" i="6" s="1"/>
  <c r="L19" i="6" s="1"/>
  <c r="M19" i="6" s="1"/>
  <c r="N19" i="6" s="1"/>
  <c r="O19" i="6" s="1"/>
  <c r="P19" i="6" s="1"/>
  <c r="H19" i="6"/>
  <c r="G19" i="6"/>
  <c r="E19" i="6"/>
  <c r="I18" i="6"/>
  <c r="H18" i="6"/>
  <c r="G18" i="6"/>
  <c r="F18" i="6"/>
  <c r="E18" i="6"/>
  <c r="I17" i="6"/>
  <c r="J17" i="6" s="1"/>
  <c r="K17" i="6" s="1"/>
  <c r="L17" i="6" s="1"/>
  <c r="M17" i="6" s="1"/>
  <c r="N17" i="6" s="1"/>
  <c r="O17" i="6" s="1"/>
  <c r="P17" i="6" s="1"/>
  <c r="H17" i="6"/>
  <c r="G17" i="6"/>
  <c r="F17" i="6"/>
  <c r="E17" i="6"/>
  <c r="I16" i="6"/>
  <c r="J16" i="6" s="1"/>
  <c r="K16" i="6" s="1"/>
  <c r="L16" i="6" s="1"/>
  <c r="M16" i="6" s="1"/>
  <c r="N16" i="6" s="1"/>
  <c r="O16" i="6" s="1"/>
  <c r="P16" i="6" s="1"/>
  <c r="H16" i="6"/>
  <c r="G16" i="6"/>
  <c r="F16" i="6"/>
  <c r="E16" i="6"/>
  <c r="I15" i="6"/>
  <c r="J15" i="6" s="1"/>
  <c r="K15" i="6" s="1"/>
  <c r="L15" i="6" s="1"/>
  <c r="M15" i="6" s="1"/>
  <c r="N15" i="6" s="1"/>
  <c r="O15" i="6" s="1"/>
  <c r="P15" i="6" s="1"/>
  <c r="H15" i="6"/>
  <c r="G15" i="6"/>
  <c r="F15" i="6"/>
  <c r="E15" i="6"/>
  <c r="I14" i="6"/>
  <c r="J14" i="6" s="1"/>
  <c r="K14" i="6" s="1"/>
  <c r="L14" i="6" s="1"/>
  <c r="M14" i="6" s="1"/>
  <c r="N14" i="6" s="1"/>
  <c r="O14" i="6" s="1"/>
  <c r="P14" i="6" s="1"/>
  <c r="H14" i="6"/>
  <c r="G14" i="6"/>
  <c r="F14" i="6"/>
  <c r="E14" i="6"/>
  <c r="E8" i="13" l="1"/>
  <c r="I7" i="13"/>
  <c r="H7" i="13"/>
  <c r="G7" i="13"/>
  <c r="F7" i="13"/>
  <c r="E7" i="13"/>
  <c r="I6" i="13"/>
  <c r="H6" i="13"/>
  <c r="G6" i="13"/>
  <c r="F6" i="13"/>
  <c r="E6" i="13"/>
  <c r="I7" i="8"/>
  <c r="H7" i="8"/>
  <c r="G7" i="8"/>
  <c r="F7" i="8"/>
  <c r="E7" i="8"/>
  <c r="I6" i="8"/>
  <c r="H6" i="8"/>
  <c r="G6" i="8"/>
  <c r="F6" i="8"/>
  <c r="E6" i="8"/>
  <c r="I5" i="8"/>
  <c r="H5" i="8"/>
  <c r="G5" i="8"/>
  <c r="F5" i="8"/>
  <c r="E5" i="8"/>
  <c r="I13" i="15"/>
  <c r="J13" i="15" s="1"/>
  <c r="K13" i="15" s="1"/>
  <c r="L13" i="15" s="1"/>
  <c r="M13" i="15" s="1"/>
  <c r="N13" i="15" s="1"/>
  <c r="O13" i="15" s="1"/>
  <c r="P13" i="15" s="1"/>
  <c r="Q13" i="15" s="1"/>
  <c r="H13" i="15"/>
  <c r="G13" i="15"/>
  <c r="E13" i="15"/>
  <c r="F13" i="15"/>
  <c r="I10" i="15"/>
  <c r="J10" i="15" s="1"/>
  <c r="K10" i="15" s="1"/>
  <c r="L10" i="15" s="1"/>
  <c r="M10" i="15" s="1"/>
  <c r="N10" i="15" s="1"/>
  <c r="O10" i="15" s="1"/>
  <c r="P10" i="15" s="1"/>
  <c r="Q10" i="15" s="1"/>
  <c r="H10" i="15"/>
  <c r="G10" i="15"/>
  <c r="F10" i="15"/>
  <c r="E10" i="15"/>
  <c r="J12" i="14"/>
  <c r="I11" i="15" s="1"/>
  <c r="J11" i="15" s="1"/>
  <c r="K11" i="15" s="1"/>
  <c r="L11" i="15" s="1"/>
  <c r="M11" i="15" s="1"/>
  <c r="N11" i="15" s="1"/>
  <c r="O11" i="15" s="1"/>
  <c r="I12" i="14"/>
  <c r="H11" i="15" s="1"/>
  <c r="H12" i="14"/>
  <c r="G11" i="15" s="1"/>
  <c r="G31" i="14"/>
  <c r="J23" i="14"/>
  <c r="I8" i="13" s="1"/>
  <c r="I23" i="14"/>
  <c r="H8" i="13" s="1"/>
  <c r="H23" i="14"/>
  <c r="G8" i="13" s="1"/>
  <c r="G23" i="14"/>
  <c r="G12" i="14"/>
  <c r="F11" i="15" s="1"/>
  <c r="E12" i="14"/>
  <c r="E11" i="15" s="1"/>
  <c r="D13" i="15" l="1"/>
  <c r="P11" i="15"/>
  <c r="Q11" i="15" s="1"/>
  <c r="D11" i="15"/>
  <c r="D10" i="15"/>
  <c r="N33" i="14"/>
  <c r="N30" i="14"/>
  <c r="N26" i="14"/>
  <c r="N16" i="14"/>
  <c r="W24" i="3"/>
  <c r="W23" i="3" s="1"/>
  <c r="Z23" i="3" s="1"/>
  <c r="S24" i="3"/>
  <c r="O24" i="3"/>
  <c r="K24" i="3"/>
  <c r="Z38" i="3"/>
  <c r="Z37" i="3"/>
  <c r="Z36" i="3"/>
  <c r="Z35" i="3"/>
  <c r="W34" i="3"/>
  <c r="Z34" i="3" s="1"/>
  <c r="Z33" i="3"/>
  <c r="Z32" i="3"/>
  <c r="Z31" i="3"/>
  <c r="Z30" i="3"/>
  <c r="Z29" i="3"/>
  <c r="Z28" i="3"/>
  <c r="Z27" i="3"/>
  <c r="Z26" i="3"/>
  <c r="Z25" i="3"/>
  <c r="Z22" i="3"/>
  <c r="Z21" i="3"/>
  <c r="Y20" i="3"/>
  <c r="Y9" i="3" s="1"/>
  <c r="X20" i="3"/>
  <c r="Z19" i="3"/>
  <c r="Z18" i="3"/>
  <c r="X17" i="3"/>
  <c r="X16" i="3" s="1"/>
  <c r="Z12" i="3"/>
  <c r="X11" i="3"/>
  <c r="Z11" i="3" s="1"/>
  <c r="X10" i="3"/>
  <c r="Z10" i="3" s="1"/>
  <c r="Z17" i="3" l="1"/>
  <c r="Z24" i="3"/>
  <c r="Z16" i="3"/>
  <c r="X9" i="3"/>
  <c r="X39" i="3"/>
  <c r="W20" i="3"/>
  <c r="Y39" i="3"/>
  <c r="Z20" i="3" l="1"/>
  <c r="Z39" i="3" s="1"/>
  <c r="W9" i="3"/>
  <c r="Z9" i="3" s="1"/>
  <c r="W39" i="3"/>
  <c r="J27" i="5" l="1"/>
  <c r="I23" i="5"/>
  <c r="J23" i="5"/>
  <c r="K23" i="5"/>
  <c r="H23" i="5"/>
  <c r="K27" i="5" l="1"/>
  <c r="L27" i="5"/>
  <c r="L23" i="5"/>
  <c r="J18" i="5"/>
  <c r="J17" i="5"/>
  <c r="J15" i="5"/>
  <c r="L15" i="5" s="1"/>
  <c r="J12" i="5"/>
  <c r="J12" i="12"/>
  <c r="J11" i="12"/>
  <c r="N17" i="2"/>
  <c r="O17" i="2" s="1"/>
  <c r="N21" i="2"/>
  <c r="O21" i="2" s="1"/>
  <c r="M13" i="2"/>
  <c r="L13" i="2"/>
  <c r="L12" i="5" l="1"/>
  <c r="K18" i="5"/>
  <c r="L18" i="5" s="1"/>
  <c r="J10" i="12"/>
  <c r="J9" i="12" s="1"/>
  <c r="K17" i="5"/>
  <c r="L17" i="5" s="1"/>
  <c r="K11" i="12"/>
  <c r="L11" i="12" s="1"/>
  <c r="K12" i="12"/>
  <c r="L12" i="12" s="1"/>
  <c r="I20" i="2"/>
  <c r="H20" i="2"/>
  <c r="J11" i="7"/>
  <c r="K11" i="7" l="1"/>
  <c r="L11" i="7" s="1"/>
  <c r="K20" i="2"/>
  <c r="H11" i="2"/>
  <c r="H10" i="2" s="1"/>
  <c r="H9" i="2" s="1"/>
  <c r="F13" i="9"/>
  <c r="H13" i="9"/>
  <c r="G13" i="9"/>
  <c r="E9" i="9"/>
  <c r="E11" i="9"/>
  <c r="E13" i="9"/>
  <c r="E25" i="9"/>
  <c r="E19" i="9"/>
  <c r="E10" i="9"/>
  <c r="D11" i="9"/>
  <c r="D10" i="9"/>
  <c r="D9" i="9"/>
  <c r="D7" i="9" s="1"/>
  <c r="I27" i="9"/>
  <c r="H25" i="9"/>
  <c r="G25" i="9"/>
  <c r="F25" i="9"/>
  <c r="D25" i="9"/>
  <c r="D13" i="9"/>
  <c r="I29" i="9"/>
  <c r="I28" i="9"/>
  <c r="I21" i="9"/>
  <c r="I16" i="9"/>
  <c r="I15" i="9"/>
  <c r="K10" i="7" l="1"/>
  <c r="K9" i="7" s="1"/>
  <c r="K13" i="7" s="1"/>
  <c r="E7" i="9"/>
  <c r="I25" i="9"/>
  <c r="I9" i="9"/>
  <c r="I13" i="9"/>
  <c r="H19" i="9" l="1"/>
  <c r="H11" i="9"/>
  <c r="H10" i="9"/>
  <c r="H9" i="9"/>
  <c r="T32" i="10"/>
  <c r="T33" i="10"/>
  <c r="T35" i="10"/>
  <c r="T27" i="10"/>
  <c r="T23" i="10"/>
  <c r="S34" i="10"/>
  <c r="S15" i="10"/>
  <c r="R15" i="10"/>
  <c r="S24" i="10"/>
  <c r="S20" i="10"/>
  <c r="S17" i="10"/>
  <c r="S16" i="10"/>
  <c r="V26" i="3"/>
  <c r="L31" i="10"/>
  <c r="G37" i="3"/>
  <c r="G21" i="3"/>
  <c r="L18" i="10" l="1"/>
  <c r="T31" i="10"/>
  <c r="T34" i="10"/>
  <c r="S31" i="10"/>
  <c r="S12" i="10"/>
  <c r="S18" i="10" s="1"/>
  <c r="H7" i="9"/>
  <c r="I11" i="2" l="1"/>
  <c r="I19" i="2"/>
  <c r="O16" i="2"/>
  <c r="O15" i="2" s="1"/>
  <c r="N16" i="2"/>
  <c r="M16" i="2"/>
  <c r="I13" i="2" l="1"/>
  <c r="J13" i="2" s="1"/>
  <c r="N13" i="2"/>
  <c r="O13" i="2" s="1"/>
  <c r="N12" i="2"/>
  <c r="O12" i="2" s="1"/>
  <c r="N11" i="2"/>
  <c r="O11" i="2" s="1"/>
  <c r="K10" i="2"/>
  <c r="O10" i="2" l="1"/>
  <c r="O9" i="2" s="1"/>
  <c r="I16" i="2"/>
  <c r="I15" i="2" s="1"/>
  <c r="G16" i="2"/>
  <c r="H16" i="2"/>
  <c r="H15" i="2" s="1"/>
  <c r="I12" i="2" l="1"/>
  <c r="J12" i="2" s="1"/>
  <c r="I10" i="2" l="1"/>
  <c r="R17" i="10" l="1"/>
  <c r="R16" i="10"/>
  <c r="R24" i="10"/>
  <c r="R20" i="10"/>
  <c r="R12" i="10" l="1"/>
  <c r="R18" i="10" s="1"/>
  <c r="G10" i="9"/>
  <c r="G11" i="9"/>
  <c r="G19" i="9"/>
  <c r="G7" i="9" l="1"/>
  <c r="J10" i="7"/>
  <c r="J9" i="7" s="1"/>
  <c r="J13" i="7" s="1"/>
  <c r="K10" i="12" l="1"/>
  <c r="K9" i="12" s="1"/>
  <c r="K14" i="12" s="1"/>
  <c r="K21" i="5"/>
  <c r="K13" i="5"/>
  <c r="J13" i="5"/>
  <c r="I13" i="5"/>
  <c r="L13" i="5" l="1"/>
  <c r="K10" i="5"/>
  <c r="K9" i="5"/>
  <c r="K28" i="5"/>
  <c r="K33" i="5"/>
  <c r="S34" i="3" l="1"/>
  <c r="O34" i="3"/>
  <c r="K34" i="3"/>
  <c r="G34" i="3"/>
  <c r="V31" i="3"/>
  <c r="R31" i="3"/>
  <c r="N31" i="3"/>
  <c r="V30" i="3" l="1"/>
  <c r="R30" i="3"/>
  <c r="N30" i="3"/>
  <c r="S23" i="3"/>
  <c r="S20" i="3" s="1"/>
  <c r="G24" i="3"/>
  <c r="J30" i="3" l="1"/>
  <c r="F30" i="3" s="1"/>
  <c r="J31" i="3"/>
  <c r="F31" i="3" s="1"/>
  <c r="V38" i="3"/>
  <c r="V37" i="3"/>
  <c r="V36" i="3"/>
  <c r="V35" i="3"/>
  <c r="V34" i="3"/>
  <c r="V33" i="3"/>
  <c r="V32" i="3"/>
  <c r="V29" i="3"/>
  <c r="V28" i="3"/>
  <c r="V27" i="3"/>
  <c r="V25" i="3"/>
  <c r="U20" i="3"/>
  <c r="U39" i="3" s="1"/>
  <c r="S39" i="3"/>
  <c r="V19" i="3"/>
  <c r="V18" i="3"/>
  <c r="V12" i="3"/>
  <c r="T11" i="3"/>
  <c r="V11" i="3" s="1"/>
  <c r="T10" i="3"/>
  <c r="S9" i="3"/>
  <c r="U9" i="3" l="1"/>
  <c r="V24" i="3"/>
  <c r="T20" i="3"/>
  <c r="V23" i="3"/>
  <c r="V22" i="3"/>
  <c r="V21" i="3"/>
  <c r="V17" i="3"/>
  <c r="T17" i="3"/>
  <c r="T16" i="3" s="1"/>
  <c r="V16" i="3" s="1"/>
  <c r="V10" i="3"/>
  <c r="T39" i="3" l="1"/>
  <c r="T9" i="3"/>
  <c r="V9" i="3" s="1"/>
  <c r="V20" i="3"/>
  <c r="V39" i="3" s="1"/>
  <c r="G28" i="3" l="1"/>
  <c r="G23" i="3" s="1"/>
  <c r="G20" i="3" s="1"/>
  <c r="N10" i="2"/>
  <c r="L20" i="2" l="1"/>
  <c r="L16" i="2" l="1"/>
  <c r="R19" i="3" l="1"/>
  <c r="N19" i="3"/>
  <c r="F19" i="3" l="1"/>
  <c r="D21" i="6"/>
  <c r="D20" i="6"/>
  <c r="D19" i="6"/>
  <c r="D17" i="6"/>
  <c r="D16" i="6"/>
  <c r="D15" i="6"/>
  <c r="A23" i="2" l="1"/>
  <c r="M20" i="2" l="1"/>
  <c r="N20" i="2" l="1"/>
  <c r="O20" i="2" s="1"/>
  <c r="O19" i="2" s="1"/>
  <c r="D18" i="6"/>
  <c r="D14" i="6"/>
  <c r="H10" i="12"/>
  <c r="I10" i="12" l="1"/>
  <c r="I9" i="12" s="1"/>
  <c r="I14" i="12" s="1"/>
  <c r="J14" i="12"/>
  <c r="L10" i="12" l="1"/>
  <c r="H9" i="12"/>
  <c r="H14" i="12" l="1"/>
  <c r="L14" i="12" s="1"/>
  <c r="L9" i="12"/>
  <c r="J18" i="6"/>
  <c r="K18" i="6" s="1"/>
  <c r="L18" i="6" s="1"/>
  <c r="M18" i="6" s="1"/>
  <c r="N18" i="6" s="1"/>
  <c r="O18" i="6" s="1"/>
  <c r="P18" i="6" s="1"/>
  <c r="I9" i="2" l="1"/>
  <c r="G15" i="2"/>
  <c r="E15" i="2"/>
  <c r="H19" i="2"/>
  <c r="G19" i="2"/>
  <c r="N19" i="2" l="1"/>
  <c r="M19" i="2"/>
  <c r="L19" i="2"/>
  <c r="K19" i="2"/>
  <c r="E19" i="2"/>
  <c r="N15" i="2"/>
  <c r="M15" i="2"/>
  <c r="L15" i="2"/>
  <c r="K15" i="2"/>
  <c r="N9" i="2"/>
  <c r="M9" i="2"/>
  <c r="L9" i="2"/>
  <c r="K9" i="2"/>
  <c r="E9" i="2"/>
  <c r="O23" i="3"/>
  <c r="O20" i="3" s="1"/>
  <c r="K28" i="3"/>
  <c r="K23" i="3" s="1"/>
  <c r="K20" i="3" l="1"/>
  <c r="N23" i="3"/>
  <c r="J38" i="3"/>
  <c r="J29" i="3"/>
  <c r="P17" i="3"/>
  <c r="L17" i="3"/>
  <c r="L16" i="3" s="1"/>
  <c r="H17" i="3"/>
  <c r="R38" i="3"/>
  <c r="N38" i="3"/>
  <c r="R29" i="3"/>
  <c r="N29" i="3"/>
  <c r="P20" i="3"/>
  <c r="L20" i="3"/>
  <c r="H20" i="3"/>
  <c r="R18" i="3"/>
  <c r="R17" i="3" s="1"/>
  <c r="F38" i="3" l="1"/>
  <c r="F29" i="3"/>
  <c r="J18" i="3"/>
  <c r="N18" i="3"/>
  <c r="N17" i="3" s="1"/>
  <c r="H16" i="3"/>
  <c r="J16" i="3" s="1"/>
  <c r="N28" i="3"/>
  <c r="R28" i="3"/>
  <c r="N16" i="3"/>
  <c r="F18" i="3" l="1"/>
  <c r="J17" i="3"/>
  <c r="F17" i="3" s="1"/>
  <c r="P16" i="3"/>
  <c r="R16" i="3" s="1"/>
  <c r="F16" i="3" s="1"/>
  <c r="N15" i="10" l="1"/>
  <c r="J37" i="3"/>
  <c r="N37" i="3"/>
  <c r="R37" i="3"/>
  <c r="N27" i="3"/>
  <c r="J21" i="5"/>
  <c r="I10" i="7"/>
  <c r="I9" i="7" s="1"/>
  <c r="I13" i="7" s="1"/>
  <c r="I21" i="5"/>
  <c r="I9" i="5" s="1"/>
  <c r="H10" i="7"/>
  <c r="H9" i="7" s="1"/>
  <c r="F37" i="3" l="1"/>
  <c r="J28" i="5"/>
  <c r="J10" i="5"/>
  <c r="J9" i="5"/>
  <c r="I28" i="5"/>
  <c r="I10" i="5"/>
  <c r="H13" i="7"/>
  <c r="F10" i="9"/>
  <c r="I10" i="9" s="1"/>
  <c r="M20" i="3"/>
  <c r="N17" i="10"/>
  <c r="F19" i="9"/>
  <c r="P17" i="10"/>
  <c r="Q20" i="3"/>
  <c r="I20" i="3"/>
  <c r="I9" i="3" s="1"/>
  <c r="N22" i="3"/>
  <c r="P24" i="10"/>
  <c r="R22" i="3"/>
  <c r="R27" i="3"/>
  <c r="R33" i="3"/>
  <c r="N33" i="3"/>
  <c r="R21" i="3"/>
  <c r="J33" i="3"/>
  <c r="F33" i="3" l="1"/>
  <c r="R32" i="3"/>
  <c r="N32" i="3"/>
  <c r="I39" i="3"/>
  <c r="L19" i="10"/>
  <c r="P19" i="10"/>
  <c r="N19" i="10"/>
  <c r="N35" i="3"/>
  <c r="N20" i="10"/>
  <c r="N36" i="3"/>
  <c r="R36" i="3"/>
  <c r="H21" i="5"/>
  <c r="N24" i="10"/>
  <c r="R35" i="3"/>
  <c r="M39" i="3"/>
  <c r="M9" i="3"/>
  <c r="Q39" i="3"/>
  <c r="Q9" i="3"/>
  <c r="P16" i="10"/>
  <c r="N16" i="10"/>
  <c r="L10" i="3"/>
  <c r="L9" i="3" s="1"/>
  <c r="N12" i="3"/>
  <c r="L11" i="3"/>
  <c r="N11" i="3" s="1"/>
  <c r="N21" i="3"/>
  <c r="P11" i="3"/>
  <c r="R11" i="3" s="1"/>
  <c r="R12" i="3"/>
  <c r="P10" i="3"/>
  <c r="P9" i="3" s="1"/>
  <c r="L21" i="5" l="1"/>
  <c r="H9" i="5"/>
  <c r="H28" i="5"/>
  <c r="H10" i="5"/>
  <c r="T19" i="10"/>
  <c r="F42" i="3"/>
  <c r="P20" i="10"/>
  <c r="P12" i="10" s="1"/>
  <c r="P18" i="10" s="1"/>
  <c r="T18" i="10" s="1"/>
  <c r="N34" i="3"/>
  <c r="N26" i="3"/>
  <c r="N25" i="3"/>
  <c r="R25" i="3"/>
  <c r="R10" i="3"/>
  <c r="P39" i="3"/>
  <c r="N10" i="3"/>
  <c r="L39" i="3"/>
  <c r="L28" i="5" l="1"/>
  <c r="L10" i="5"/>
  <c r="L9" i="5"/>
  <c r="R26" i="3"/>
  <c r="N24" i="3"/>
  <c r="R34" i="3"/>
  <c r="R24" i="3" l="1"/>
  <c r="L17" i="10"/>
  <c r="T17" i="10" s="1"/>
  <c r="N28" i="10"/>
  <c r="N12" i="10" s="1"/>
  <c r="J27" i="3"/>
  <c r="F27" i="3" s="1"/>
  <c r="I33" i="5"/>
  <c r="G10" i="7"/>
  <c r="L10" i="7" s="1"/>
  <c r="R23" i="3"/>
  <c r="J22" i="3"/>
  <c r="F22" i="3" s="1"/>
  <c r="J28" i="3"/>
  <c r="F28" i="3" s="1"/>
  <c r="J35" i="3"/>
  <c r="F35" i="3" s="1"/>
  <c r="J32" i="3"/>
  <c r="F32" i="3" s="1"/>
  <c r="J33" i="5" l="1"/>
  <c r="L15" i="10"/>
  <c r="T15" i="10" s="1"/>
  <c r="J21" i="3"/>
  <c r="F21" i="3" s="1"/>
  <c r="D19" i="9"/>
  <c r="I19" i="9" s="1"/>
  <c r="E31" i="9"/>
  <c r="G9" i="7"/>
  <c r="L9" i="7" s="1"/>
  <c r="H11" i="3"/>
  <c r="J11" i="3" s="1"/>
  <c r="F11" i="3" s="1"/>
  <c r="J12" i="3"/>
  <c r="F12" i="3" s="1"/>
  <c r="H10" i="3"/>
  <c r="J36" i="3"/>
  <c r="F36" i="3" s="1"/>
  <c r="H9" i="3" l="1"/>
  <c r="F40" i="3"/>
  <c r="K39" i="3"/>
  <c r="K9" i="3"/>
  <c r="N9" i="3" s="1"/>
  <c r="R20" i="3"/>
  <c r="N20" i="3"/>
  <c r="N39" i="3" s="1"/>
  <c r="G13" i="7"/>
  <c r="L13" i="7"/>
  <c r="J25" i="3"/>
  <c r="F25" i="3" s="1"/>
  <c r="F11" i="9"/>
  <c r="F7" i="9" s="1"/>
  <c r="H39" i="3"/>
  <c r="J10" i="3"/>
  <c r="F10" i="3" s="1"/>
  <c r="F31" i="9" l="1"/>
  <c r="I11" i="9"/>
  <c r="I7" i="9"/>
  <c r="R39" i="3"/>
  <c r="L16" i="10"/>
  <c r="T16" i="10" s="1"/>
  <c r="O39" i="3"/>
  <c r="O9" i="3"/>
  <c r="L24" i="10"/>
  <c r="T24" i="10" s="1"/>
  <c r="L20" i="10"/>
  <c r="T20" i="10" s="1"/>
  <c r="J24" i="3"/>
  <c r="F24" i="3" s="1"/>
  <c r="J34" i="3"/>
  <c r="F34" i="3" s="1"/>
  <c r="J26" i="3"/>
  <c r="F26" i="3" s="1"/>
  <c r="R9" i="3" l="1"/>
  <c r="H33" i="5"/>
  <c r="L28" i="10"/>
  <c r="T28" i="10" s="1"/>
  <c r="L33" i="5"/>
  <c r="J23" i="3"/>
  <c r="F23" i="3" s="1"/>
  <c r="G39" i="3" l="1"/>
  <c r="L12" i="10"/>
  <c r="T12" i="10" s="1"/>
  <c r="J20" i="3" l="1"/>
  <c r="F20" i="3" s="1"/>
  <c r="G9" i="3"/>
  <c r="J39" i="3" l="1"/>
  <c r="F39" i="3" s="1"/>
  <c r="J9" i="3"/>
  <c r="F9" i="3" s="1"/>
  <c r="F41" i="3"/>
  <c r="I31" i="9" l="1"/>
  <c r="D31" i="9"/>
  <c r="G9" i="2" l="1"/>
</calcChain>
</file>

<file path=xl/sharedStrings.xml><?xml version="1.0" encoding="utf-8"?>
<sst xmlns="http://schemas.openxmlformats.org/spreadsheetml/2006/main" count="833" uniqueCount="368">
  <si>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</si>
  <si>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</si>
  <si>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</si>
  <si>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</si>
  <si>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</si>
  <si>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</si>
  <si>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</si>
  <si>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</si>
  <si>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</si>
  <si>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</si>
  <si>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</si>
  <si>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</si>
  <si>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</si>
  <si>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</si>
  <si>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</si>
  <si>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1</t>
  </si>
  <si>
    <t>2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</si>
  <si>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</si>
  <si>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</si>
  <si>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</si>
  <si>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</si>
  <si>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</si>
  <si>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</si>
  <si>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</si>
  <si>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</si>
  <si>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</si>
  <si>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</si>
  <si>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</si>
  <si>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</si>
  <si>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</si>
  <si>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</si>
  <si>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</si>
  <si>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</si>
  <si>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</si>
  <si>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</si>
  <si>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</si>
  <si>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</si>
  <si>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</si>
  <si>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</si>
  <si>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</si>
  <si>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</si>
  <si>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</si>
  <si>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</si>
  <si>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</si>
  <si>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</si>
  <si>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</si>
  <si>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</si>
  <si>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</si>
  <si>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</si>
  <si>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</si>
  <si>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</si>
  <si>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</si>
  <si>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</si>
  <si>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Значение показателя объема услуги (работы)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</si>
  <si>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</si>
  <si>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</si>
  <si>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</si>
  <si>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</si>
  <si>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</si>
  <si>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2015 год</t>
  </si>
  <si>
    <t>Подпрограмма 1</t>
  </si>
  <si>
    <t>«Повышение качества и доступности социальных услуг населению»</t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</si>
  <si>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</si>
  <si>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</si>
  <si>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>№
п/п</t>
  </si>
  <si>
    <t>Единица измерения</t>
  </si>
  <si>
    <t>Источник информации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</si>
  <si>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</si>
  <si>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</si>
  <si>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</si>
  <si>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X</t>
  </si>
  <si>
    <t>отчётность учреждений социального обслуживания</t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</si>
  <si>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</si>
  <si>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</si>
  <si>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</si>
  <si>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</si>
  <si>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</si>
  <si>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</si>
  <si>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</si>
  <si>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</si>
  <si>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 численности граждан пожилого возраста и инвалидов, нуждающихся в получении услуг в учреждениях социального обслуживания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</si>
  <si>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</si>
  <si>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</si>
  <si>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</si>
  <si>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</si>
  <si>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95%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</si>
  <si>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</si>
  <si>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</si>
  <si>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</si>
  <si>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</si>
  <si>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99%</t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</si>
  <si>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</si>
  <si>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</si>
  <si>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</si>
  <si>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</si>
  <si>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</si>
  <si>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</si>
  <si>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</si>
  <si>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</si>
  <si>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</si>
  <si>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</si>
  <si>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</si>
  <si>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</si>
  <si>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</si>
  <si>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</si>
  <si>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</si>
  <si>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</si>
  <si>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</si>
  <si>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3.6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</si>
  <si>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</si>
  <si>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</si>
  <si>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</si>
  <si>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</si>
  <si>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</si>
  <si>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</si>
  <si>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</si>
  <si>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</si>
  <si>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</si>
  <si>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</si>
  <si>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</si>
  <si>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</si>
  <si>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</si>
  <si>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</si>
  <si>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</si>
  <si>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</si>
  <si>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</si>
  <si>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</si>
  <si>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</si>
  <si>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</si>
  <si>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</si>
  <si>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</si>
  <si>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</si>
  <si>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</si>
  <si>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</si>
  <si>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</si>
  <si>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</si>
  <si>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</si>
  <si>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</si>
  <si>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</si>
  <si>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</si>
  <si>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</si>
  <si>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Значения целевых показателей на долгосрочный период
подпрограммы  "Повышение социальной защищенности и уровня жизни жителей муниципального образования город Норильск и прочие мероприятия"</t>
  </si>
  <si>
    <t>Цель, целевые показатели</t>
  </si>
  <si>
    <t>Ед. изм.</t>
  </si>
  <si>
    <t>Плановый период</t>
  </si>
  <si>
    <t>Долгосрочный период по годам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</si>
  <si>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</si>
  <si>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</si>
  <si>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</si>
  <si>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</si>
  <si>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</si>
  <si>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</si>
  <si>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</si>
  <si>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</si>
  <si>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</si>
  <si>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</si>
  <si>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</si>
  <si>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</si>
  <si>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</si>
  <si>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>Рз\Пз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</si>
  <si>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</si>
  <si>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</si>
  <si>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</si>
  <si>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Целевые индикаторы подпрограммы 2 "Обеспечение реализации переданных государственных полномочий"</t>
  </si>
  <si>
    <t xml:space="preserve">Цели, целевые индикаторы
</t>
  </si>
  <si>
    <t>Уровень исполнения субвенций на реализацию переданных полномочий</t>
  </si>
  <si>
    <t>Уровень удовлетворенности жителей края качеством предоставления государственных и муниципальных  услуг в сфере социальной поддержки населения</t>
  </si>
  <si>
    <t>результаты социологического опроса, проводимого министерством в рамках "Декады качества"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</si>
  <si>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</si>
  <si>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</si>
  <si>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>Целевые индикаторы подпрограммы  1 «Повышение качества и доступности социальных услуг населению муниципального образования город Норильск»</t>
  </si>
  <si>
    <t>Цели, целевые индикаторы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</si>
  <si>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 муниципального образования город Норильск</t>
  </si>
  <si>
    <t>Уровень удовлетворенности граждан качеством предоставления услуг муниципальными учреждениями социального обслуживания населения</t>
  </si>
  <si>
    <t>Доля граждан, получивших  услуги в муниципальных учреждениях социального обслуживания населения, в общем числе граждан, обратившихся за их получением</t>
  </si>
  <si>
    <t xml:space="preserve">Среднемесячная номинальная начисленная заработная плата работников муниципальных учреждений социального обслуживания населения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</si>
  <si>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</si>
  <si>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</si>
  <si>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</si>
  <si>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</si>
  <si>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</si>
  <si>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</si>
  <si>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</si>
  <si>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</si>
  <si>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</si>
  <si>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</si>
  <si>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</si>
  <si>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</si>
  <si>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</si>
  <si>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</si>
  <si>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</si>
  <si>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</si>
  <si>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</si>
  <si>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</si>
  <si>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</si>
  <si>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</si>
  <si>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</si>
  <si>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</si>
  <si>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</si>
  <si>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</si>
  <si>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</si>
  <si>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первый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</si>
  <si>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</si>
  <si>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</si>
  <si>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</si>
  <si>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</si>
  <si>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2026 год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</si>
  <si>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</si>
  <si>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Информационный банк данных «Адресная социальная помощь»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</si>
  <si>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</si>
  <si>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</si>
  <si>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</si>
  <si>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</si>
  <si>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</si>
  <si>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</si>
  <si>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</si>
  <si>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</si>
  <si>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</si>
  <si>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</si>
  <si>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</si>
  <si>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</si>
  <si>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</si>
  <si>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</si>
  <si>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</si>
  <si>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</si>
  <si>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</si>
  <si>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</si>
  <si>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</si>
  <si>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</si>
  <si>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</si>
  <si>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Итого 
финанси- рование 
2019 год</t>
  </si>
  <si>
    <t>2027 год</t>
  </si>
  <si>
    <t>Объём финансирования, тыс.руб.</t>
  </si>
  <si>
    <t>Выплата материальной помощи, выплата северной надбавки до 53 человек ежегодно</t>
  </si>
  <si>
    <t>Удельный вес граждан, получивших адресную помощь, в общей численности граждан, имеющих на неё право</t>
  </si>
  <si>
    <t>Содержание</t>
  </si>
  <si>
    <t>Условие</t>
  </si>
  <si>
    <t>Наименование показателя объёма услуги (работы)</t>
  </si>
  <si>
    <t>Наименование муниципальной услуги (работы)</t>
  </si>
  <si>
    <t>Численность граждан, получивших социальные услуги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</si>
  <si>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</si>
  <si>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</si>
  <si>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</si>
  <si>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</si>
  <si>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</si>
  <si>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03.2.00.06400</t>
  </si>
  <si>
    <t>Итого 
финанси- рование 
2020 год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</si>
  <si>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</si>
  <si>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</si>
  <si>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</si>
  <si>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</si>
  <si>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</si>
  <si>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</si>
  <si>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</si>
  <si>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</si>
  <si>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</si>
  <si>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Обеспечение в 2018 году новогодними подарками детей, проживающих на территории муниципального образования город Норильск  до 16 650 детей ежегодно</t>
  </si>
  <si>
    <t>текущий финансовый год</t>
  </si>
  <si>
    <t>1.2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</si>
  <si>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</si>
  <si>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второй год планового периода 
2020 год</t>
  </si>
  <si>
    <t>первый год планового периода 
2019 год</t>
  </si>
  <si>
    <t xml:space="preserve">Факт </t>
  </si>
  <si>
    <t xml:space="preserve">2017 год 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</si>
  <si>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</si>
  <si>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</si>
  <si>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</si>
  <si>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Помощь гражданам в преодолении трудной жизненной ситуации. Оказание материальной помощи семьям с детьми до 2 400 чел. ежегодно</t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</si>
  <si>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</si>
  <si>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</si>
  <si>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 xml:space="preserve"> на 2017-2021 годы</t>
  </si>
  <si>
    <t>отчетный финансовый год
2017 год</t>
  </si>
  <si>
    <t>текущий  финансовый 
2018 год</t>
  </si>
  <si>
    <t xml:space="preserve">    подпрограмм муниципальной программы «Социальная поддержка жителей муниципального образования город Норильск» на 2017 -2021 годы</t>
  </si>
  <si>
    <t>третий  год планового периода 
2021 год</t>
  </si>
  <si>
    <t>третий год планового периода</t>
  </si>
  <si>
    <t>отчетный финансовый год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</si>
  <si>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2017-2021 годы с учетом источников финансирования.</t>
  </si>
  <si>
    <t>2018год</t>
  </si>
  <si>
    <t>Третий год планового периода</t>
  </si>
  <si>
    <t>ПРОГНОЗ СВОДНЫХ ПОКАЗАТЕЛЕЙ МУНИЦИПАЛЬНЫХ ЗАДАНИЙ  ПО МП
"СОЦИАЛЬНАЯ ПОДДЕРЖКА ЖИТЕЛЕЙ МУНИЦИПАЛЬНОГО ОБРАЗОВАНИЯ ГОРОД НОРИЛЬСК" на 2017-2021 годы</t>
  </si>
  <si>
    <r>
      <t xml:space="preserve">Приложение № 5
к паспорту муниципальной программы
«Социальная поддержка жителей муниципального
образования город Норильск» на 2017 - 2021 годы, утвержденной постановлением Администрации города Норильска от </t>
    </r>
    <r>
      <rPr>
        <u/>
        <sz val="10"/>
        <color indexed="8"/>
        <rFont val="Times New Roman"/>
        <family val="1"/>
        <charset val="204"/>
      </rPr>
      <t>02.12.2016</t>
    </r>
    <r>
      <rPr>
        <sz val="10"/>
        <color indexed="8"/>
        <rFont val="Times New Roman"/>
        <family val="1"/>
        <charset val="204"/>
      </rPr>
      <t xml:space="preserve"> года № </t>
    </r>
    <r>
      <rPr>
        <u/>
        <sz val="10"/>
        <color indexed="8"/>
        <rFont val="Times New Roman"/>
        <family val="1"/>
        <charset val="204"/>
      </rPr>
      <t>578</t>
    </r>
  </si>
  <si>
    <r>
      <t xml:space="preserve">Приложение № 1
к подпрограмме 1 «Повышение качества и доступности социальных услуг населению 
муниципального образования город Норильск», реализуемой в рамках муниципальной программы «Социальная поддержка жителей муниципального образования город Норильск» на 2017 - 2021 годы, утвержденной постановлением Администрации города Норильска от </t>
    </r>
    <r>
      <rPr>
        <u/>
        <sz val="14"/>
        <rFont val="Times New Roman"/>
        <family val="1"/>
        <charset val="204"/>
      </rPr>
      <t>02.12.2016</t>
    </r>
    <r>
      <rPr>
        <sz val="14"/>
        <rFont val="Times New Roman"/>
        <family val="1"/>
        <charset val="204"/>
      </rPr>
      <t xml:space="preserve"> №</t>
    </r>
    <r>
      <rPr>
        <u/>
        <sz val="14"/>
        <rFont val="Times New Roman"/>
        <family val="1"/>
        <charset val="204"/>
      </rPr>
      <t>578</t>
    </r>
  </si>
  <si>
    <t>Отчетный финансовый год
(2017 год)</t>
  </si>
  <si>
    <t>Текущий финансовый год
(2018 год)</t>
  </si>
  <si>
    <t>Очередной финансовый год
(2019 год)</t>
  </si>
  <si>
    <t>Первый год планового периода
(2020 год)</t>
  </si>
  <si>
    <t>Второй год планового периода
(2021 год)</t>
  </si>
  <si>
    <r>
      <t xml:space="preserve">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</si>
  <si>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>Количество обслуженных граждан:
КЦСОН - 2 667 человек, 
Виктория - 650 человек, 
Центр семьи  "Норильский" - 2 010 человек</t>
  </si>
  <si>
    <r>
      <t>Приложение № 1
к подпрограмме 2 "Обеспечение реализации переданных государственных полномочий", 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
от</t>
    </r>
    <r>
      <rPr>
        <u/>
        <sz val="14"/>
        <rFont val="Times New Roman"/>
        <family val="1"/>
        <charset val="204"/>
      </rPr>
      <t xml:space="preserve"> 02.12.2016 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578</t>
    </r>
  </si>
  <si>
    <t>Подпрограмма 1: МБУ "КЦСОН"</t>
  </si>
  <si>
    <t>Подпрограмма 1: МБУ РЦ "Виктория"</t>
  </si>
  <si>
    <t>Подпрограмма 1: МБУ ЦС "Норильский"</t>
  </si>
  <si>
    <t>2028 год</t>
  </si>
  <si>
    <r>
      <t xml:space="preserve">Приложение № 1
к подпрограмме 3 "Повышение социальной защищенности и уровня жизни жителей муниципального 
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
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</si>
  <si>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</si>
  <si>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 на 2017-2021 годы, утвержденной постановлением Администрации города Норильска от 02.12.2016 № 578</t>
  </si>
  <si>
    <t>Исполнение расходных обязательств по социальной поддержке 
52 886 граждан</t>
  </si>
  <si>
    <t>Обеспечение бесплатного проезда 80 детей</t>
  </si>
  <si>
    <t>Выплата пенсии за выслугу лет и доплаты к пенсии до 174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</si>
  <si>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</si>
  <si>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</si>
  <si>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Оказание материальной помощи инвалидам, детям-инвалидам до 5272 чел., организация и проведение мероприятий для детей - инвалидов до 665 детей ежегодно</t>
  </si>
  <si>
    <t>соц. паспорт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</si>
  <si>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</si>
  <si>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r>
      <t xml:space="preserve">Приложение № 4
к муниципальной программе "Социальная поддержка жителей муниципального образования город Норильск" на 2017 - 2021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 xml:space="preserve">02.12.2016 </t>
    </r>
    <r>
      <rPr>
        <sz val="13"/>
        <rFont val="Times New Roman"/>
        <family val="1"/>
        <charset val="204"/>
      </rPr>
      <t xml:space="preserve">№ </t>
    </r>
    <r>
      <rPr>
        <u/>
        <sz val="13"/>
        <rFont val="Times New Roman"/>
        <family val="1"/>
        <charset val="204"/>
      </rPr>
      <t>578</t>
    </r>
    <r>
      <rPr>
        <u/>
        <sz val="13"/>
        <color theme="0"/>
        <rFont val="Times New Roman"/>
        <family val="1"/>
        <charset val="204"/>
      </rPr>
      <t>.</t>
    </r>
  </si>
  <si>
    <r>
      <t xml:space="preserve">Приложение № 2
к паспорту муниципальной программы "Социальная поддержка жителей муниципального  образования город Норильск" на 2017-2021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</si>
  <si>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>Значения целевых показателей на долгосрочный период
муниципальной программы "Социальная поддержка жителей муниципального образования город Норильск" на 2017-2021 годы</t>
  </si>
  <si>
    <t>2016 год</t>
  </si>
  <si>
    <t>2018 год (текущий)</t>
  </si>
  <si>
    <t>План</t>
  </si>
  <si>
    <t>Оценка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</si>
  <si>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</si>
  <si>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</si>
  <si>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Факт</t>
  </si>
  <si>
    <t>Уд.вес индикатора в МП (подпрограмме МП)</t>
  </si>
  <si>
    <t>Формула расчета индикатора</t>
  </si>
  <si>
    <t xml:space="preserve">Мероприятия, влияющие на значение индикатора (номер мероприятия по МП)
</t>
  </si>
  <si>
    <r>
      <t xml:space="preserve">Приложение № 1
к паспорту муниципальной программы "Социальная поддержка жителей муниципального  образования город Норильск" на 2017-2021 годы, утвержденной  постановлением Администрации города Норильска от 
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</si>
  <si>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>1.1 Субвенции бюджетам муниципальных образований края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2019 год и плановый период 2020 - 2021 годов</t>
  </si>
  <si>
    <t>Удельный вес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</si>
  <si>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</si>
  <si>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</si>
  <si>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</si>
  <si>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</si>
  <si>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2016, 2017 - 0,5
2018-2021 - 0,1</t>
  </si>
  <si>
    <t>2016, 2017 - 0,5</t>
  </si>
  <si>
    <t xml:space="preserve">А=(B+C+D)/F/12 месяцев, где
B, C, D - ФОТ муниципальных бюджетных учреждений за год;
F - общая среднесписочная численность муниципальных бюджетных учреждений за год
</t>
  </si>
  <si>
    <t>Удельный вес граждан пожилого возраста и инвалидов, получивших услуги в учреждениях социального обслуживания, в общей численности граждан пожилого возраста и инвалидов, нуждающихся в получении услуг в учреждениях социального обслуживания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</si>
  <si>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</si>
  <si>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</si>
  <si>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граждан, получивших дополнительные меры социальной поддержки;
С - общая численность граждан, имеющих право на дополнительные меры социальной поддержки</t>
  </si>
  <si>
    <t>А=В/С*100, где
В - численность оздоровленных детей;
С - численность детей, находящихся в трудной жизненной ситуации, подлежащих оздоровлению</t>
  </si>
  <si>
    <t>А=В/С*100, где
В - численность граждан, ответивших на вопрос о качестве;
С - численность граждан, принявших участие в опросе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</si>
  <si>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</si>
  <si>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</si>
  <si>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</si>
  <si>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А=В/С*100, где
В -  численность граждан пожилого возраста и инвалидов, получивших услуги;
С - общая численность граждан пожилого возраста и инвалидов, нуждающихся в получении услуг</t>
  </si>
  <si>
    <t>А=В/С*100, где
В - объем реализованной субвенции;
С - объем поступившей субвенции на территорию муниципального образования город Норильск</t>
  </si>
  <si>
    <t>А=В/С*100, где
В - численность детей – инвалидов, проживающих в семьях, получивших реабилитационные услуги;
С - общее  число  детей-инвалидов, проживающих  на территории муниципального образования город Норильск</t>
  </si>
  <si>
    <t>А=В/С, где
В - численность граждан, получивших услуги;
С - численность граждан, обратившихся заполучением услуги</t>
  </si>
  <si>
    <t>А=В/С*100, где
В - численность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</si>
  <si>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</si>
  <si>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А=В/С*100, где
В - численность граждан из числа работников бюджетной сферы, увеличивших пенсионные накопления ;
С - общая численность работников бюджетной сферы</t>
  </si>
  <si>
    <r>
      <t xml:space="preserve">Подпрограмма 1:
"Повышение качества и доступности социальных услуг населению муниципального образования город Норильск"
</t>
    </r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</si>
  <si>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</si>
  <si>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
Муниципальная программа "Развитие образование"
</t>
    </r>
    <r>
      <rPr>
        <u/>
        <sz val="12"/>
        <rFont val="Times New Roman"/>
        <family val="1"/>
        <charset val="204"/>
      </rPr>
      <t>подпрограмма 3</t>
    </r>
    <r>
      <rPr>
        <sz val="12"/>
        <rFont val="Times New Roman"/>
        <family val="1"/>
        <charset val="204"/>
      </rPr>
      <t xml:space="preserve"> "Отдых и оздоровление детей и подростков"
</t>
    </r>
  </si>
  <si>
    <t>Основное мероприятие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</si>
  <si>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Целевые  индикаторы результативности МП</t>
  </si>
  <si>
    <t>-</t>
  </si>
  <si>
    <t>НАПРАВЛЕНИЯ И ОБЪЕМЫ ФИНАНСИРОВАНИЯ МП 
"СОЦИАЛЬНАЯ ПОДДЕРЖКА ЖИТЕЛЕЙ МУНИЦИПАЛЬНОГО ОБРАЗОВАНИЯ ГОРОД НОРИЛЬСК"
НА 2017 - 2021 ГОДЫ</t>
  </si>
  <si>
    <t>Цель: Повышение уровня жизни и социальной защищенности жителей муниципального образования город Норильск</t>
  </si>
  <si>
    <t>Целевой
показатель 3</t>
  </si>
  <si>
    <t>Задача: реализация прав граждан пожилого возраста, инвалидов, включая детей-инвалидов, семей и детей на социальное обслуживание</t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</si>
  <si>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</si>
  <si>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</si>
  <si>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Задача 3. Улучшение условий жизни и дополнительной социальной поддержки жителей муниципального образования город Норильск</t>
  </si>
  <si>
    <t>Задача 1: Повышение уровня, качества и безопасности социального обслуживания населения муниципального образования город Норильск</t>
  </si>
  <si>
    <t>Задача 2.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</si>
  <si>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Задача: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</si>
  <si>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Цель подпрограммы: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</si>
  <si>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Основное мероприятие 3.6.
"Субсидии организациям, предоставляющим населению услуги в сфере похоронного дела"</t>
  </si>
  <si>
    <r>
      <t xml:space="preserve">Приложение № 3
к паспорту муниципальной программы «Социальная поддержка жителей муниципального образования город Норильск» на 2017-2021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578</t>
    </r>
  </si>
  <si>
    <r>
      <t xml:space="preserve">Приложение № 4
к паспорту муниципальной программы «Социальная поддержка 
жителей муниципального образования город Норильск» на 2017 - 2021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578</t>
    </r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</si>
  <si>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</si>
  <si>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t>Мероприятие 3.3.4.
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</si>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</sst>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</font>
    <font>
      <sz val="12"/>
      <name val="Calibri"/>
      <family val="2"/>
      <charset val="204"/>
    </font>
    <font>
      <sz val="13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505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3" fontId="6" fillId="0" borderId="0" xfId="1" applyNumberFormat="1" applyFont="1" applyFill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0" fontId="19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165" fontId="21" fillId="3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vertical="center"/>
    </xf>
    <xf numFmtId="164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4" fillId="3" borderId="0" xfId="0" applyFont="1" applyFill="1"/>
    <xf numFmtId="0" fontId="24" fillId="3" borderId="0" xfId="0" applyFont="1" applyFill="1" applyAlignment="1">
      <alignment vertical="center" wrapText="1"/>
    </xf>
    <xf numFmtId="0" fontId="24" fillId="3" borderId="0" xfId="0" applyFont="1" applyFill="1" applyAlignment="1">
      <alignment horizontal="right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justify" vertical="center"/>
    </xf>
    <xf numFmtId="0" fontId="25" fillId="0" borderId="0" xfId="0" applyFont="1"/>
    <xf numFmtId="0" fontId="24" fillId="3" borderId="0" xfId="0" applyFont="1" applyFill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24" fillId="3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justify" vertical="center" wrapText="1"/>
    </xf>
    <xf numFmtId="164" fontId="19" fillId="0" borderId="0" xfId="0" applyNumberFormat="1" applyFont="1" applyFill="1" applyAlignment="1">
      <alignment horizontal="justify" vertical="center" wrapText="1"/>
    </xf>
    <xf numFmtId="0" fontId="19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4" fontId="19" fillId="0" borderId="0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164" fontId="2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26" fillId="0" borderId="0" xfId="0" applyNumberFormat="1" applyFont="1" applyAlignment="1">
      <alignment vertical="center"/>
    </xf>
    <xf numFmtId="0" fontId="16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5" fillId="0" borderId="0" xfId="0" applyFont="1" applyAlignment="1">
      <alignment vertical="center"/>
    </xf>
    <xf numFmtId="0" fontId="19" fillId="3" borderId="0" xfId="0" applyFont="1" applyFill="1"/>
    <xf numFmtId="49" fontId="24" fillId="3" borderId="1" xfId="0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Border="1"/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0" fontId="21" fillId="2" borderId="0" xfId="0" applyFont="1" applyFill="1" applyAlignment="1">
      <alignment vertical="center"/>
    </xf>
    <xf numFmtId="0" fontId="16" fillId="2" borderId="5" xfId="0" applyFont="1" applyFill="1" applyBorder="1" applyAlignment="1">
      <alignment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0" fillId="2" borderId="0" xfId="0" applyFill="1"/>
    <xf numFmtId="0" fontId="12" fillId="2" borderId="0" xfId="0" applyFont="1" applyFill="1"/>
    <xf numFmtId="0" fontId="15" fillId="2" borderId="0" xfId="0" applyFont="1" applyFill="1" applyAlignment="1">
      <alignment horizontal="justify"/>
    </xf>
    <xf numFmtId="164" fontId="3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top" wrapText="1"/>
    </xf>
    <xf numFmtId="3" fontId="16" fillId="2" borderId="5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26" fillId="5" borderId="0" xfId="0" applyFont="1" applyFill="1" applyAlignment="1">
      <alignment vertical="center"/>
    </xf>
    <xf numFmtId="0" fontId="19" fillId="0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" fontId="8" fillId="0" borderId="1" xfId="0" applyNumberFormat="1" applyFont="1" applyBorder="1" applyAlignment="1">
      <alignment vertical="center" wrapText="1"/>
    </xf>
    <xf numFmtId="165" fontId="27" fillId="0" borderId="1" xfId="0" applyNumberFormat="1" applyFont="1" applyBorder="1" applyAlignment="1">
      <alignment horizontal="center" vertical="center"/>
    </xf>
    <xf numFmtId="0" fontId="16" fillId="2" borderId="0" xfId="0" applyFont="1" applyFill="1"/>
    <xf numFmtId="0" fontId="28" fillId="2" borderId="0" xfId="0" applyFont="1" applyFill="1" applyAlignment="1"/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29" fillId="3" borderId="1" xfId="0" applyFont="1" applyFill="1" applyBorder="1" applyAlignment="1">
      <alignment wrapText="1"/>
    </xf>
    <xf numFmtId="164" fontId="29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30" fillId="0" borderId="0" xfId="0" applyNumberFormat="1" applyFont="1"/>
    <xf numFmtId="0" fontId="13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" xfId="0" applyFont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164" fontId="19" fillId="0" borderId="1" xfId="0" applyNumberFormat="1" applyFont="1" applyFill="1" applyBorder="1" applyAlignment="1">
      <alignment horizontal="right" vertical="center"/>
    </xf>
    <xf numFmtId="0" fontId="24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top"/>
    </xf>
    <xf numFmtId="165" fontId="24" fillId="3" borderId="1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6" fillId="2" borderId="1" xfId="0" applyFont="1" applyFill="1" applyBorder="1" applyAlignment="1">
      <alignment horizontal="center" vertical="top" wrapText="1"/>
    </xf>
    <xf numFmtId="165" fontId="19" fillId="2" borderId="1" xfId="0" applyNumberFormat="1" applyFont="1" applyFill="1" applyBorder="1" applyAlignment="1">
      <alignment horizontal="justify" vertical="center"/>
    </xf>
    <xf numFmtId="165" fontId="19" fillId="2" borderId="1" xfId="0" applyNumberFormat="1" applyFont="1" applyFill="1" applyBorder="1" applyAlignment="1">
      <alignment horizontal="left" vertical="center" wrapText="1"/>
    </xf>
    <xf numFmtId="164" fontId="19" fillId="2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164" fontId="19" fillId="0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2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0" fontId="15" fillId="0" borderId="0" xfId="0" applyFont="1" applyAlignment="1">
      <alignment vertical="center"/>
    </xf>
    <xf numFmtId="164" fontId="8" fillId="3" borderId="0" xfId="0" applyNumberFormat="1" applyFont="1" applyFill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18" fillId="2" borderId="0" xfId="0" applyFont="1" applyFill="1" applyAlignment="1">
      <alignment vertical="center"/>
    </xf>
    <xf numFmtId="0" fontId="20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3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justify" vertical="center" wrapText="1"/>
    </xf>
    <xf numFmtId="0" fontId="22" fillId="2" borderId="0" xfId="0" applyFont="1" applyFill="1" applyAlignment="1">
      <alignment vertical="center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8" fillId="2" borderId="0" xfId="0" applyNumberFormat="1" applyFont="1" applyFill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8" fillId="3" borderId="0" xfId="0" applyNumberFormat="1" applyFont="1" applyFill="1" applyAlignment="1">
      <alignment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0" fillId="3" borderId="2" xfId="0" applyNumberFormat="1" applyFont="1" applyFill="1" applyBorder="1" applyAlignment="1">
      <alignment horizontal="center" vertical="center"/>
    </xf>
    <xf numFmtId="164" fontId="20" fillId="3" borderId="4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9" fillId="3" borderId="1" xfId="0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64" fontId="20" fillId="3" borderId="1" xfId="0" applyNumberFormat="1" applyFont="1" applyFill="1" applyBorder="1" applyAlignment="1">
      <alignment horizontal="right" vertical="center"/>
    </xf>
    <xf numFmtId="164" fontId="20" fillId="3" borderId="2" xfId="0" applyNumberFormat="1" applyFont="1" applyFill="1" applyBorder="1" applyAlignment="1">
      <alignment horizontal="right" vertical="center"/>
    </xf>
    <xf numFmtId="164" fontId="20" fillId="3" borderId="4" xfId="0" applyNumberFormat="1" applyFont="1" applyFill="1" applyBorder="1" applyAlignment="1">
      <alignment horizontal="right" vertical="center"/>
    </xf>
    <xf numFmtId="49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Fill="1" applyBorder="1" applyAlignment="1">
      <alignment horizontal="right" vertical="center" wrapText="1"/>
    </xf>
    <xf numFmtId="164" fontId="20" fillId="0" borderId="2" xfId="0" applyNumberFormat="1" applyFont="1" applyFill="1" applyBorder="1" applyAlignment="1">
      <alignment horizontal="right" vertical="center"/>
    </xf>
    <xf numFmtId="164" fontId="20" fillId="0" borderId="4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19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164" fontId="19" fillId="0" borderId="8" xfId="0" applyNumberFormat="1" applyFont="1" applyFill="1" applyBorder="1" applyAlignment="1">
      <alignment horizontal="center" vertical="center" wrapText="1"/>
    </xf>
    <xf numFmtId="164" fontId="19" fillId="0" borderId="9" xfId="0" applyNumberFormat="1" applyFont="1" applyFill="1" applyBorder="1" applyAlignment="1">
      <alignment horizontal="center" vertical="center" wrapText="1"/>
    </xf>
    <xf numFmtId="164" fontId="19" fillId="0" borderId="13" xfId="0" applyNumberFormat="1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/>
    </xf>
    <xf numFmtId="3" fontId="16" fillId="2" borderId="2" xfId="0" applyNumberFormat="1" applyFont="1" applyFill="1" applyBorder="1" applyAlignment="1">
      <alignment horizontal="center" vertical="center" wrapText="1"/>
    </xf>
    <xf numFmtId="3" fontId="16" fillId="2" borderId="3" xfId="0" applyNumberFormat="1" applyFont="1" applyFill="1" applyBorder="1" applyAlignment="1">
      <alignment horizontal="center" vertical="center" wrapText="1"/>
    </xf>
    <xf numFmtId="3" fontId="16" fillId="2" borderId="4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center" wrapText="1"/>
    </xf>
    <xf numFmtId="49" fontId="24" fillId="3" borderId="0" xfId="0" applyNumberFormat="1" applyFont="1" applyFill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wrapText="1"/>
    </xf>
    <xf numFmtId="0" fontId="24" fillId="3" borderId="0" xfId="0" applyFont="1" applyFill="1" applyAlignment="1">
      <alignment horizontal="right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right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/>
    <xf numFmtId="0" fontId="3" fillId="0" borderId="0" xfId="0" applyFont="1" applyAlignment="1"/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6" fillId="0" borderId="0" xfId="1" applyNumberFormat="1" applyFont="1" applyFill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.%20&#1082;%20&#1087;&#1086;&#1089;&#1090;.%20-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к Паспорту"/>
      <sheetName val="Прил 2 к Паспорту"/>
      <sheetName val="Прил 3 к Паспорту"/>
      <sheetName val="Прил 4 к Паспорту"/>
      <sheetName val="Прил 5 к Паспорту"/>
      <sheetName val="Прил 1 к ПП 1"/>
      <sheetName val="Прил 2 к ПП 1"/>
      <sheetName val="Прил 1 к ПП 2"/>
      <sheetName val="Прил 2 к ПП 2"/>
      <sheetName val="Прил 1 к ПП 3"/>
      <sheetName val="Прил 2 к ПП 3"/>
      <sheetName val="Прил 4 МП"/>
    </sheetNames>
    <sheetDataSet>
      <sheetData sheetId="0" refreshError="1">
        <row r="10">
          <cell r="F10">
            <v>100</v>
          </cell>
        </row>
        <row r="11">
          <cell r="F11">
            <v>57594.9</v>
          </cell>
        </row>
        <row r="23">
          <cell r="F23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6"/>
  <sheetViews>
    <sheetView view="pageBreakPreview" zoomScale="80" zoomScaleNormal="90" zoomScaleSheetLayoutView="80" workbookViewId="0">
      <selection activeCell="A5" sqref="A5:O5"/>
    </sheetView>
  </sheetViews>
  <sheetFormatPr defaultColWidth="9.140625" defaultRowHeight="15" x14ac:dyDescent="0.25"/>
  <cols>
    <col min="1" max="1" width="13.85546875" style="179" customWidth="1"/>
    <col min="2" max="2" width="42.85546875" style="179" customWidth="1"/>
    <col min="3" max="3" width="8" style="179" customWidth="1"/>
    <col min="4" max="4" width="10.85546875" style="179" customWidth="1"/>
    <col min="5" max="5" width="10" style="179" customWidth="1"/>
    <col min="6" max="10" width="13.85546875" style="179" customWidth="1"/>
    <col min="11" max="11" width="18.140625" style="179" customWidth="1"/>
    <col min="12" max="12" width="44.85546875" style="179" customWidth="1"/>
    <col min="13" max="13" width="23" style="179" customWidth="1"/>
    <col min="14" max="14" width="15" style="179" hidden="1" customWidth="1"/>
    <col min="15" max="15" width="51.42578125" style="179" customWidth="1"/>
    <col min="16" max="16" width="17.7109375" style="179" customWidth="1"/>
    <col min="17" max="16384" width="9.140625" style="179"/>
  </cols>
  <sheetData>
    <row r="1" spans="1:15" ht="77.25" customHeight="1" x14ac:dyDescent="0.25">
      <c r="L1" s="334" t="s">
        <v>319</v>
      </c>
      <c r="M1" s="334"/>
      <c r="N1" s="334"/>
      <c r="O1" s="334"/>
    </row>
    <row r="2" spans="1:15" x14ac:dyDescent="0.25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1:15" ht="15.75" x14ac:dyDescent="0.25">
      <c r="A3" s="335" t="s">
        <v>62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</row>
    <row r="4" spans="1:15" ht="15.75" x14ac:dyDescent="0.25">
      <c r="A4" s="335" t="s">
        <v>63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ht="15.75" x14ac:dyDescent="0.25">
      <c r="A5" s="336" t="s">
        <v>270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</row>
    <row r="6" spans="1:15" ht="15.75" x14ac:dyDescent="0.25">
      <c r="A6" s="314"/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</row>
    <row r="7" spans="1:15" ht="54" customHeight="1" x14ac:dyDescent="0.25">
      <c r="A7" s="337" t="s">
        <v>64</v>
      </c>
      <c r="B7" s="337" t="s">
        <v>349</v>
      </c>
      <c r="C7" s="337" t="s">
        <v>143</v>
      </c>
      <c r="D7" s="338" t="s">
        <v>313</v>
      </c>
      <c r="E7" s="340"/>
      <c r="F7" s="340"/>
      <c r="G7" s="339"/>
      <c r="H7" s="338" t="s">
        <v>314</v>
      </c>
      <c r="I7" s="340"/>
      <c r="J7" s="339"/>
      <c r="K7" s="347" t="s">
        <v>316</v>
      </c>
      <c r="L7" s="347" t="s">
        <v>317</v>
      </c>
      <c r="M7" s="347" t="s">
        <v>66</v>
      </c>
      <c r="N7" s="320" t="s">
        <v>262</v>
      </c>
      <c r="O7" s="344" t="s">
        <v>318</v>
      </c>
    </row>
    <row r="8" spans="1:15" ht="26.25" customHeight="1" x14ac:dyDescent="0.25">
      <c r="A8" s="337"/>
      <c r="B8" s="337"/>
      <c r="C8" s="337"/>
      <c r="D8" s="315" t="s">
        <v>309</v>
      </c>
      <c r="E8" s="315" t="s">
        <v>18</v>
      </c>
      <c r="F8" s="338" t="s">
        <v>310</v>
      </c>
      <c r="G8" s="339"/>
      <c r="H8" s="321" t="s">
        <v>146</v>
      </c>
      <c r="I8" s="321" t="s">
        <v>147</v>
      </c>
      <c r="J8" s="321" t="s">
        <v>148</v>
      </c>
      <c r="K8" s="348"/>
      <c r="L8" s="348"/>
      <c r="M8" s="348"/>
      <c r="N8" s="315" t="s">
        <v>59</v>
      </c>
      <c r="O8" s="345"/>
    </row>
    <row r="9" spans="1:15" ht="15.75" x14ac:dyDescent="0.25">
      <c r="A9" s="315"/>
      <c r="B9" s="315"/>
      <c r="C9" s="315"/>
      <c r="D9" s="315" t="s">
        <v>315</v>
      </c>
      <c r="E9" s="315" t="s">
        <v>315</v>
      </c>
      <c r="F9" s="315" t="s">
        <v>311</v>
      </c>
      <c r="G9" s="315" t="s">
        <v>312</v>
      </c>
      <c r="H9" s="338" t="s">
        <v>311</v>
      </c>
      <c r="I9" s="340"/>
      <c r="J9" s="339"/>
      <c r="K9" s="349"/>
      <c r="L9" s="349"/>
      <c r="M9" s="349"/>
      <c r="N9" s="315"/>
      <c r="O9" s="346"/>
    </row>
    <row r="10" spans="1:15" ht="15.75" x14ac:dyDescent="0.25">
      <c r="A10" s="337" t="s">
        <v>352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</row>
    <row r="11" spans="1:15" ht="156" customHeight="1" x14ac:dyDescent="0.25">
      <c r="A11" s="271" t="s">
        <v>67</v>
      </c>
      <c r="B11" s="322" t="s">
        <v>68</v>
      </c>
      <c r="C11" s="271" t="s">
        <v>69</v>
      </c>
      <c r="D11" s="271">
        <f>5540/5540*100</f>
        <v>100</v>
      </c>
      <c r="E11" s="271">
        <f>4580/4580*100</f>
        <v>100</v>
      </c>
      <c r="F11" s="271">
        <f>4580/4580*100</f>
        <v>100</v>
      </c>
      <c r="G11" s="271">
        <f>(2667+650+2010)/5327*100</f>
        <v>100</v>
      </c>
      <c r="H11" s="271">
        <f t="shared" ref="H11:J11" si="0">(2667+650+2010)/5327*100</f>
        <v>100</v>
      </c>
      <c r="I11" s="271">
        <f t="shared" si="0"/>
        <v>100</v>
      </c>
      <c r="J11" s="271">
        <f t="shared" si="0"/>
        <v>100</v>
      </c>
      <c r="K11" s="323">
        <v>0.35</v>
      </c>
      <c r="L11" s="271" t="s">
        <v>341</v>
      </c>
      <c r="M11" s="298" t="s">
        <v>71</v>
      </c>
      <c r="N11" s="271">
        <v>100</v>
      </c>
      <c r="O11" s="276" t="s">
        <v>345</v>
      </c>
    </row>
    <row r="12" spans="1:15" ht="133.5" customHeight="1" x14ac:dyDescent="0.25">
      <c r="A12" s="271" t="s">
        <v>72</v>
      </c>
      <c r="B12" s="322" t="s">
        <v>73</v>
      </c>
      <c r="C12" s="271" t="s">
        <v>74</v>
      </c>
      <c r="D12" s="295">
        <f>(57975.01+57676.4+60938.42)/3</f>
        <v>58863.276666666672</v>
      </c>
      <c r="E12" s="295">
        <f>(61375+57777.09+66069.79)/3</f>
        <v>61740.626666666671</v>
      </c>
      <c r="F12" s="316">
        <f>218807.2/318/12*1000</f>
        <v>57339.412997903564</v>
      </c>
      <c r="G12" s="295">
        <f t="shared" ref="G12:J12" si="1">229619.7/282/12*1000</f>
        <v>67854.52127659574</v>
      </c>
      <c r="H12" s="295">
        <f t="shared" si="1"/>
        <v>67854.52127659574</v>
      </c>
      <c r="I12" s="295">
        <f t="shared" si="1"/>
        <v>67854.52127659574</v>
      </c>
      <c r="J12" s="295">
        <f t="shared" si="1"/>
        <v>67854.52127659574</v>
      </c>
      <c r="K12" s="271">
        <v>0.3</v>
      </c>
      <c r="L12" s="271" t="s">
        <v>328</v>
      </c>
      <c r="M12" s="298" t="s">
        <v>71</v>
      </c>
      <c r="N12" s="271">
        <v>57594.9</v>
      </c>
      <c r="O12" s="276" t="s">
        <v>345</v>
      </c>
    </row>
    <row r="13" spans="1:15" ht="111.75" customHeight="1" x14ac:dyDescent="0.25">
      <c r="A13" s="271" t="s">
        <v>94</v>
      </c>
      <c r="B13" s="322" t="s">
        <v>95</v>
      </c>
      <c r="C13" s="271" t="s">
        <v>69</v>
      </c>
      <c r="D13" s="271">
        <f>21942/21942*100</f>
        <v>100</v>
      </c>
      <c r="E13" s="271">
        <f>22058/22058*100</f>
        <v>100</v>
      </c>
      <c r="F13" s="271">
        <f>22112/22112*100</f>
        <v>100</v>
      </c>
      <c r="G13" s="271">
        <f>27676/27676*100</f>
        <v>100</v>
      </c>
      <c r="H13" s="271">
        <f t="shared" ref="H13:J13" si="2">27676/27676*100</f>
        <v>100</v>
      </c>
      <c r="I13" s="271">
        <f t="shared" si="2"/>
        <v>100</v>
      </c>
      <c r="J13" s="271">
        <f t="shared" si="2"/>
        <v>100</v>
      </c>
      <c r="K13" s="323">
        <v>0.35</v>
      </c>
      <c r="L13" s="271" t="s">
        <v>332</v>
      </c>
      <c r="M13" s="298" t="s">
        <v>96</v>
      </c>
      <c r="N13" s="271">
        <v>100</v>
      </c>
      <c r="O13" s="276" t="s">
        <v>9</v>
      </c>
    </row>
    <row r="14" spans="1:15" ht="15.75" x14ac:dyDescent="0.25">
      <c r="A14" s="341" t="s">
        <v>358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</row>
    <row r="15" spans="1:15" ht="15.75" x14ac:dyDescent="0.25">
      <c r="A15" s="341" t="s">
        <v>75</v>
      </c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</row>
    <row r="16" spans="1:15" s="313" customFormat="1" ht="147.75" customHeight="1" x14ac:dyDescent="0.25">
      <c r="A16" s="271" t="s">
        <v>76</v>
      </c>
      <c r="B16" s="322" t="s">
        <v>77</v>
      </c>
      <c r="C16" s="271" t="s">
        <v>69</v>
      </c>
      <c r="D16" s="271">
        <f>632/632*100</f>
        <v>100</v>
      </c>
      <c r="E16" s="271">
        <f>563/656*100</f>
        <v>85.823170731707322</v>
      </c>
      <c r="F16" s="271">
        <f>501/626*100</f>
        <v>80.031948881789134</v>
      </c>
      <c r="G16" s="271">
        <f>650/665*100</f>
        <v>97.744360902255636</v>
      </c>
      <c r="H16" s="271">
        <f t="shared" ref="H16:J16" si="3">650/665*100</f>
        <v>97.744360902255636</v>
      </c>
      <c r="I16" s="271">
        <f t="shared" si="3"/>
        <v>97.744360902255636</v>
      </c>
      <c r="J16" s="271">
        <f t="shared" si="3"/>
        <v>97.744360902255636</v>
      </c>
      <c r="K16" s="169">
        <v>0.3</v>
      </c>
      <c r="L16" s="271" t="s">
        <v>340</v>
      </c>
      <c r="M16" s="298" t="s">
        <v>78</v>
      </c>
      <c r="N16" s="271">
        <f>579/579*100</f>
        <v>100</v>
      </c>
      <c r="O16" s="276" t="s">
        <v>345</v>
      </c>
    </row>
    <row r="17" spans="1:16" ht="152.25" customHeight="1" x14ac:dyDescent="0.25">
      <c r="A17" s="271" t="s">
        <v>79</v>
      </c>
      <c r="B17" s="324" t="s">
        <v>329</v>
      </c>
      <c r="C17" s="271" t="s">
        <v>69</v>
      </c>
      <c r="D17" s="271">
        <f>3313/3313*100</f>
        <v>100</v>
      </c>
      <c r="E17" s="271">
        <f>3493/3493*100</f>
        <v>100</v>
      </c>
      <c r="F17" s="271">
        <f>2810/2810*100</f>
        <v>100</v>
      </c>
      <c r="G17" s="271">
        <f t="shared" ref="G17:J17" si="4">2810/2810*100</f>
        <v>100</v>
      </c>
      <c r="H17" s="271">
        <f t="shared" si="4"/>
        <v>100</v>
      </c>
      <c r="I17" s="271">
        <f t="shared" si="4"/>
        <v>100</v>
      </c>
      <c r="J17" s="271">
        <f t="shared" si="4"/>
        <v>100</v>
      </c>
      <c r="K17" s="169">
        <v>0.6</v>
      </c>
      <c r="L17" s="271" t="s">
        <v>338</v>
      </c>
      <c r="M17" s="298" t="s">
        <v>81</v>
      </c>
      <c r="N17" s="271">
        <v>100</v>
      </c>
      <c r="O17" s="276" t="s">
        <v>345</v>
      </c>
    </row>
    <row r="18" spans="1:16" ht="128.25" customHeight="1" x14ac:dyDescent="0.25">
      <c r="A18" s="169" t="s">
        <v>82</v>
      </c>
      <c r="B18" s="276" t="s">
        <v>83</v>
      </c>
      <c r="C18" s="271" t="s">
        <v>69</v>
      </c>
      <c r="D18" s="271">
        <f>824/835*100</f>
        <v>98.682634730538922</v>
      </c>
      <c r="E18" s="271">
        <f>869/870*100</f>
        <v>99.885057471264375</v>
      </c>
      <c r="F18" s="271" t="s">
        <v>85</v>
      </c>
      <c r="G18" s="271" t="s">
        <v>85</v>
      </c>
      <c r="H18" s="271" t="s">
        <v>85</v>
      </c>
      <c r="I18" s="271" t="s">
        <v>85</v>
      </c>
      <c r="J18" s="271" t="s">
        <v>85</v>
      </c>
      <c r="K18" s="169">
        <v>0.1</v>
      </c>
      <c r="L18" s="271" t="s">
        <v>334</v>
      </c>
      <c r="M18" s="298" t="s">
        <v>84</v>
      </c>
      <c r="N18" s="271">
        <v>98.9</v>
      </c>
      <c r="O18" s="276" t="s">
        <v>345</v>
      </c>
    </row>
    <row r="19" spans="1:16" ht="40.5" customHeight="1" x14ac:dyDescent="0.25">
      <c r="A19" s="341" t="s">
        <v>359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</row>
    <row r="20" spans="1:16" ht="15.75" customHeight="1" x14ac:dyDescent="0.25">
      <c r="A20" s="341" t="s">
        <v>86</v>
      </c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1"/>
      <c r="M20" s="341"/>
      <c r="N20" s="341"/>
      <c r="O20" s="341"/>
    </row>
    <row r="21" spans="1:16" ht="116.25" customHeight="1" x14ac:dyDescent="0.25">
      <c r="A21" s="271" t="s">
        <v>87</v>
      </c>
      <c r="B21" s="275" t="s">
        <v>88</v>
      </c>
      <c r="C21" s="271" t="s">
        <v>69</v>
      </c>
      <c r="D21" s="271">
        <f>479422.5/481613.1*100</f>
        <v>99.545153568289564</v>
      </c>
      <c r="E21" s="271">
        <f>444756.6/451679.3*100</f>
        <v>98.467341762175067</v>
      </c>
      <c r="F21" s="271" t="s">
        <v>90</v>
      </c>
      <c r="G21" s="271" t="s">
        <v>90</v>
      </c>
      <c r="H21" s="271" t="s">
        <v>90</v>
      </c>
      <c r="I21" s="271" t="s">
        <v>90</v>
      </c>
      <c r="J21" s="271" t="s">
        <v>90</v>
      </c>
      <c r="K21" s="169">
        <v>0.8</v>
      </c>
      <c r="L21" s="271" t="s">
        <v>339</v>
      </c>
      <c r="M21" s="298" t="s">
        <v>89</v>
      </c>
      <c r="N21" s="271">
        <v>99.1</v>
      </c>
      <c r="O21" s="276" t="s">
        <v>346</v>
      </c>
    </row>
    <row r="22" spans="1:16" ht="126" x14ac:dyDescent="0.25">
      <c r="A22" s="271" t="s">
        <v>91</v>
      </c>
      <c r="B22" s="275" t="s">
        <v>92</v>
      </c>
      <c r="C22" s="271" t="s">
        <v>69</v>
      </c>
      <c r="D22" s="271">
        <f>149/155*100</f>
        <v>96.129032258064512</v>
      </c>
      <c r="E22" s="271">
        <f>215/217*100</f>
        <v>99.078341013824883</v>
      </c>
      <c r="F22" s="271" t="s">
        <v>85</v>
      </c>
      <c r="G22" s="271" t="s">
        <v>85</v>
      </c>
      <c r="H22" s="271" t="s">
        <v>85</v>
      </c>
      <c r="I22" s="271" t="s">
        <v>85</v>
      </c>
      <c r="J22" s="271" t="s">
        <v>85</v>
      </c>
      <c r="K22" s="169">
        <v>0.1</v>
      </c>
      <c r="L22" s="271" t="s">
        <v>334</v>
      </c>
      <c r="M22" s="298" t="s">
        <v>84</v>
      </c>
      <c r="N22" s="271">
        <v>95.8</v>
      </c>
      <c r="O22" s="276" t="s">
        <v>346</v>
      </c>
    </row>
    <row r="23" spans="1:16" ht="198" customHeight="1" x14ac:dyDescent="0.25">
      <c r="A23" s="271" t="s">
        <v>93</v>
      </c>
      <c r="B23" s="275" t="s">
        <v>207</v>
      </c>
      <c r="C23" s="271" t="s">
        <v>69</v>
      </c>
      <c r="D23" s="271">
        <f>842/3853*100</f>
        <v>21.853101479366728</v>
      </c>
      <c r="E23" s="271">
        <f>728/4357*100</f>
        <v>16.708744549001604</v>
      </c>
      <c r="F23" s="271">
        <f>1072/3915*100</f>
        <v>27.381864623243935</v>
      </c>
      <c r="G23" s="271">
        <f>461/4281*100</f>
        <v>10.768512029899556</v>
      </c>
      <c r="H23" s="271">
        <f t="shared" ref="H23:J23" si="5">461/4281*100</f>
        <v>10.768512029899556</v>
      </c>
      <c r="I23" s="271">
        <f t="shared" si="5"/>
        <v>10.768512029899556</v>
      </c>
      <c r="J23" s="271">
        <f t="shared" si="5"/>
        <v>10.768512029899556</v>
      </c>
      <c r="K23" s="169">
        <v>0.1</v>
      </c>
      <c r="L23" s="271" t="s">
        <v>333</v>
      </c>
      <c r="M23" s="298" t="s">
        <v>208</v>
      </c>
      <c r="N23" s="271">
        <v>27.4</v>
      </c>
      <c r="O23" s="276" t="s">
        <v>347</v>
      </c>
    </row>
    <row r="24" spans="1:16" ht="24.75" customHeight="1" x14ac:dyDescent="0.25">
      <c r="A24" s="341" t="s">
        <v>357</v>
      </c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1"/>
      <c r="O24" s="341"/>
    </row>
    <row r="25" spans="1:16" ht="30" customHeight="1" x14ac:dyDescent="0.25">
      <c r="A25" s="341" t="s">
        <v>97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</row>
    <row r="26" spans="1:16" ht="85.5" customHeight="1" x14ac:dyDescent="0.25">
      <c r="A26" s="271" t="s">
        <v>98</v>
      </c>
      <c r="B26" s="322" t="s">
        <v>234</v>
      </c>
      <c r="C26" s="271" t="s">
        <v>69</v>
      </c>
      <c r="D26" s="271">
        <f>(183+184+965+6800)/8132*100</f>
        <v>100</v>
      </c>
      <c r="E26" s="271">
        <f>(160+62+1156+7172)/8550*100</f>
        <v>100</v>
      </c>
      <c r="F26" s="271">
        <f>8550/8550*100</f>
        <v>100</v>
      </c>
      <c r="G26" s="271">
        <f>7708/7708*100</f>
        <v>100</v>
      </c>
      <c r="H26" s="271">
        <f t="shared" ref="H26:J26" si="6">7708/7708*100</f>
        <v>100</v>
      </c>
      <c r="I26" s="271">
        <f t="shared" si="6"/>
        <v>100</v>
      </c>
      <c r="J26" s="271">
        <f t="shared" si="6"/>
        <v>100</v>
      </c>
      <c r="K26" s="271">
        <v>0.2</v>
      </c>
      <c r="L26" s="271" t="s">
        <v>330</v>
      </c>
      <c r="M26" s="298" t="s">
        <v>96</v>
      </c>
      <c r="N26" s="169">
        <f>14346/14346*100</f>
        <v>100</v>
      </c>
      <c r="O26" s="276" t="s">
        <v>9</v>
      </c>
    </row>
    <row r="27" spans="1:16" s="180" customFormat="1" ht="175.5" customHeight="1" x14ac:dyDescent="0.25">
      <c r="A27" s="169" t="s">
        <v>99</v>
      </c>
      <c r="B27" s="276" t="s">
        <v>100</v>
      </c>
      <c r="C27" s="169" t="s">
        <v>69</v>
      </c>
      <c r="D27" s="169">
        <f>167/167*100</f>
        <v>100</v>
      </c>
      <c r="E27" s="169">
        <f>170/170*100</f>
        <v>100</v>
      </c>
      <c r="F27" s="169">
        <f>173/173*100</f>
        <v>100</v>
      </c>
      <c r="G27" s="169">
        <f>174/174*100</f>
        <v>100</v>
      </c>
      <c r="H27" s="169">
        <f>175/175*100</f>
        <v>100</v>
      </c>
      <c r="I27" s="169">
        <f t="shared" ref="I27:J27" si="7">175/175*100</f>
        <v>100</v>
      </c>
      <c r="J27" s="169">
        <f t="shared" si="7"/>
        <v>100</v>
      </c>
      <c r="K27" s="169">
        <v>0.1</v>
      </c>
      <c r="L27" s="271" t="s">
        <v>331</v>
      </c>
      <c r="M27" s="298" t="s">
        <v>101</v>
      </c>
      <c r="N27" s="169">
        <v>115</v>
      </c>
      <c r="O27" s="276" t="s">
        <v>226</v>
      </c>
      <c r="P27" s="179"/>
    </row>
    <row r="28" spans="1:16" ht="134.25" customHeight="1" x14ac:dyDescent="0.25">
      <c r="A28" s="271" t="s">
        <v>102</v>
      </c>
      <c r="B28" s="322" t="s">
        <v>103</v>
      </c>
      <c r="C28" s="271" t="s">
        <v>69</v>
      </c>
      <c r="D28" s="271">
        <f>2420/2420*100</f>
        <v>100</v>
      </c>
      <c r="E28" s="271">
        <f>2549/2549*100</f>
        <v>100</v>
      </c>
      <c r="F28" s="271">
        <f>2448/2448*100</f>
        <v>100</v>
      </c>
      <c r="G28" s="271">
        <f t="shared" ref="G28:J28" si="8">2448/2448*100</f>
        <v>100</v>
      </c>
      <c r="H28" s="271">
        <f t="shared" si="8"/>
        <v>100</v>
      </c>
      <c r="I28" s="271">
        <f t="shared" si="8"/>
        <v>100</v>
      </c>
      <c r="J28" s="271">
        <f t="shared" si="8"/>
        <v>100</v>
      </c>
      <c r="K28" s="169">
        <v>0.2</v>
      </c>
      <c r="L28" s="271" t="s">
        <v>335</v>
      </c>
      <c r="M28" s="298" t="s">
        <v>96</v>
      </c>
      <c r="N28" s="169">
        <v>104.5</v>
      </c>
      <c r="O28" s="276" t="s">
        <v>50</v>
      </c>
    </row>
    <row r="29" spans="1:16" s="325" customFormat="1" ht="150.75" customHeight="1" x14ac:dyDescent="0.25">
      <c r="A29" s="271" t="s">
        <v>104</v>
      </c>
      <c r="B29" s="322" t="s">
        <v>105</v>
      </c>
      <c r="C29" s="271" t="s">
        <v>69</v>
      </c>
      <c r="D29" s="271">
        <f>5145/5173*100</f>
        <v>99.458728010825439</v>
      </c>
      <c r="E29" s="271">
        <f>5758/5758*100</f>
        <v>100</v>
      </c>
      <c r="F29" s="271">
        <f>4751/4751*100</f>
        <v>100</v>
      </c>
      <c r="G29" s="271">
        <f>5262/5262*100</f>
        <v>100</v>
      </c>
      <c r="H29" s="271">
        <f t="shared" ref="H29:J29" si="9">5262/5262*100</f>
        <v>100</v>
      </c>
      <c r="I29" s="271">
        <f t="shared" si="9"/>
        <v>100</v>
      </c>
      <c r="J29" s="271">
        <f t="shared" si="9"/>
        <v>100</v>
      </c>
      <c r="K29" s="169">
        <v>0.1</v>
      </c>
      <c r="L29" s="271" t="s">
        <v>336</v>
      </c>
      <c r="M29" s="298" t="s">
        <v>96</v>
      </c>
      <c r="N29" s="169">
        <v>100</v>
      </c>
      <c r="O29" s="276" t="s">
        <v>348</v>
      </c>
      <c r="P29" s="179"/>
    </row>
    <row r="30" spans="1:16" s="180" customFormat="1" ht="90.75" customHeight="1" x14ac:dyDescent="0.25">
      <c r="A30" s="169" t="s">
        <v>106</v>
      </c>
      <c r="B30" s="276" t="s">
        <v>107</v>
      </c>
      <c r="C30" s="169" t="s">
        <v>69</v>
      </c>
      <c r="D30" s="169">
        <f>16650/16650*100</f>
        <v>100</v>
      </c>
      <c r="E30" s="169">
        <f t="shared" ref="E30:J30" si="10">16650/16650*100</f>
        <v>100</v>
      </c>
      <c r="F30" s="169">
        <f t="shared" si="10"/>
        <v>100</v>
      </c>
      <c r="G30" s="169">
        <f t="shared" si="10"/>
        <v>100</v>
      </c>
      <c r="H30" s="169">
        <f t="shared" si="10"/>
        <v>100</v>
      </c>
      <c r="I30" s="169">
        <f t="shared" si="10"/>
        <v>100</v>
      </c>
      <c r="J30" s="169">
        <f t="shared" si="10"/>
        <v>100</v>
      </c>
      <c r="K30" s="169">
        <v>0.1</v>
      </c>
      <c r="L30" s="271" t="s">
        <v>337</v>
      </c>
      <c r="M30" s="298" t="s">
        <v>101</v>
      </c>
      <c r="N30" s="169">
        <f>16548/16548*100</f>
        <v>100</v>
      </c>
      <c r="O30" s="276" t="s">
        <v>51</v>
      </c>
      <c r="P30" s="179"/>
    </row>
    <row r="31" spans="1:16" s="327" customFormat="1" ht="216" customHeight="1" x14ac:dyDescent="0.25">
      <c r="A31" s="169" t="s">
        <v>108</v>
      </c>
      <c r="B31" s="276" t="s">
        <v>321</v>
      </c>
      <c r="C31" s="169" t="s">
        <v>69</v>
      </c>
      <c r="D31" s="169">
        <f>880/9596*100</f>
        <v>9.1704877032096697</v>
      </c>
      <c r="E31" s="169">
        <f>843/9721*100</f>
        <v>8.6719473305215509</v>
      </c>
      <c r="F31" s="169">
        <f>761/15830*100</f>
        <v>4.8073278584965253</v>
      </c>
      <c r="G31" s="169">
        <f>942/(12+9667)*100</f>
        <v>9.7324103729724154</v>
      </c>
      <c r="H31" s="169">
        <f>800/(12+9667)*100</f>
        <v>8.2653166649447254</v>
      </c>
      <c r="I31" s="169">
        <f t="shared" ref="I31:J31" si="11">800/(12+9667)*100</f>
        <v>8.2653166649447254</v>
      </c>
      <c r="J31" s="169">
        <f t="shared" si="11"/>
        <v>8.2653166649447254</v>
      </c>
      <c r="K31" s="169">
        <v>0.2</v>
      </c>
      <c r="L31" s="271" t="s">
        <v>342</v>
      </c>
      <c r="M31" s="298" t="s">
        <v>101</v>
      </c>
      <c r="N31" s="168">
        <v>7.2</v>
      </c>
      <c r="O31" s="276" t="s">
        <v>324</v>
      </c>
      <c r="P31" s="326"/>
    </row>
    <row r="32" spans="1:16" s="180" customFormat="1" ht="116.25" customHeight="1" x14ac:dyDescent="0.25">
      <c r="A32" s="169" t="s">
        <v>109</v>
      </c>
      <c r="B32" s="276" t="s">
        <v>110</v>
      </c>
      <c r="C32" s="169" t="s">
        <v>69</v>
      </c>
      <c r="D32" s="169">
        <f>2044/2044*100</f>
        <v>100</v>
      </c>
      <c r="E32" s="169">
        <f>2179/2179*100</f>
        <v>100</v>
      </c>
      <c r="F32" s="169">
        <f>1534/1534*100</f>
        <v>100</v>
      </c>
      <c r="G32" s="169">
        <f>1762/1762*100</f>
        <v>100</v>
      </c>
      <c r="H32" s="169">
        <f>1292/1292*100</f>
        <v>100</v>
      </c>
      <c r="I32" s="169">
        <f t="shared" ref="I32:J32" si="12">1292/1292*100</f>
        <v>100</v>
      </c>
      <c r="J32" s="169">
        <f t="shared" si="12"/>
        <v>100</v>
      </c>
      <c r="K32" s="271" t="s">
        <v>326</v>
      </c>
      <c r="L32" s="271" t="s">
        <v>343</v>
      </c>
      <c r="M32" s="298" t="s">
        <v>101</v>
      </c>
      <c r="N32" s="169">
        <v>100</v>
      </c>
      <c r="O32" s="276" t="s">
        <v>323</v>
      </c>
      <c r="P32" s="179"/>
    </row>
    <row r="33" spans="1:16" s="180" customFormat="1" ht="162" customHeight="1" x14ac:dyDescent="0.25">
      <c r="A33" s="169" t="s">
        <v>111</v>
      </c>
      <c r="B33" s="276" t="s">
        <v>112</v>
      </c>
      <c r="C33" s="169" t="s">
        <v>69</v>
      </c>
      <c r="D33" s="169">
        <f>357/9596*100</f>
        <v>3.7203001250521046</v>
      </c>
      <c r="E33" s="169" t="s">
        <v>350</v>
      </c>
      <c r="F33" s="169" t="s">
        <v>350</v>
      </c>
      <c r="G33" s="169" t="s">
        <v>350</v>
      </c>
      <c r="H33" s="169" t="s">
        <v>350</v>
      </c>
      <c r="I33" s="169" t="s">
        <v>350</v>
      </c>
      <c r="J33" s="169" t="s">
        <v>350</v>
      </c>
      <c r="K33" s="169" t="s">
        <v>327</v>
      </c>
      <c r="L33" s="271" t="s">
        <v>344</v>
      </c>
      <c r="M33" s="298" t="s">
        <v>101</v>
      </c>
      <c r="N33" s="169">
        <f>365/9633*100</f>
        <v>3.7890584449288904</v>
      </c>
      <c r="O33" s="276" t="s">
        <v>228</v>
      </c>
      <c r="P33" s="179"/>
    </row>
    <row r="35" spans="1:16" ht="43.5" customHeight="1" x14ac:dyDescent="0.25"/>
    <row r="36" spans="1:16" s="328" customFormat="1" ht="51.75" customHeight="1" x14ac:dyDescent="0.25">
      <c r="A36" s="342"/>
      <c r="B36" s="343"/>
      <c r="C36" s="343"/>
      <c r="D36" s="343"/>
      <c r="E36" s="343"/>
      <c r="F36" s="343"/>
      <c r="G36" s="343"/>
      <c r="H36" s="343"/>
      <c r="I36" s="343"/>
      <c r="J36" s="343"/>
      <c r="K36" s="343"/>
    </row>
  </sheetData>
  <mergeCells count="23">
    <mergeCell ref="H9:J9"/>
    <mergeCell ref="O7:O9"/>
    <mergeCell ref="L7:L9"/>
    <mergeCell ref="K7:K9"/>
    <mergeCell ref="M7:M9"/>
    <mergeCell ref="A24:O24"/>
    <mergeCell ref="A25:O25"/>
    <mergeCell ref="A36:K36"/>
    <mergeCell ref="A10:O10"/>
    <mergeCell ref="A14:O14"/>
    <mergeCell ref="A15:O15"/>
    <mergeCell ref="A19:O19"/>
    <mergeCell ref="A20:O20"/>
    <mergeCell ref="L1:O1"/>
    <mergeCell ref="A3:O3"/>
    <mergeCell ref="A4:O4"/>
    <mergeCell ref="A5:O5"/>
    <mergeCell ref="A7:A8"/>
    <mergeCell ref="B7:B8"/>
    <mergeCell ref="C7:C8"/>
    <mergeCell ref="F8:G8"/>
    <mergeCell ref="D7:G7"/>
    <mergeCell ref="H7:J7"/>
  </mergeCells>
  <printOptions horizontalCentered="1"/>
  <pageMargins left="0" right="0" top="0.78740157480314965" bottom="0.39370078740157483" header="0.31496062992125984" footer="0.31496062992125984"/>
  <pageSetup paperSize="9" scale="49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3"/>
  <sheetViews>
    <sheetView view="pageBreakPreview" zoomScale="90" zoomScaleSheetLayoutView="90" workbookViewId="0">
      <selection activeCell="A3" sqref="A3:P3"/>
    </sheetView>
  </sheetViews>
  <sheetFormatPr defaultColWidth="9.140625" defaultRowHeight="16.5" x14ac:dyDescent="0.25"/>
  <cols>
    <col min="1" max="1" width="13.28515625" style="91" customWidth="1"/>
    <col min="2" max="2" width="47.28515625" style="54" customWidth="1"/>
    <col min="3" max="3" width="9.140625" style="54" customWidth="1"/>
    <col min="4" max="4" width="12.140625" style="54" hidden="1" customWidth="1"/>
    <col min="5" max="5" width="15.140625" style="54" customWidth="1"/>
    <col min="6" max="6" width="16.28515625" style="54" customWidth="1"/>
    <col min="7" max="7" width="14.85546875" style="54" customWidth="1"/>
    <col min="8" max="8" width="12.5703125" style="54" customWidth="1"/>
    <col min="9" max="9" width="12.140625" style="54" customWidth="1"/>
    <col min="10" max="10" width="11" style="54" customWidth="1"/>
    <col min="11" max="11" width="10.28515625" style="54" customWidth="1"/>
    <col min="12" max="12" width="10.42578125" style="54" customWidth="1"/>
    <col min="13" max="13" width="10.5703125" style="54" customWidth="1"/>
    <col min="14" max="14" width="10.85546875" style="54" customWidth="1"/>
    <col min="15" max="15" width="10.7109375" style="54" customWidth="1"/>
    <col min="16" max="16" width="10.28515625" style="54" customWidth="1"/>
    <col min="17" max="17" width="11.42578125" style="54" customWidth="1"/>
    <col min="18" max="16384" width="9.140625" style="54"/>
  </cols>
  <sheetData>
    <row r="1" spans="1:17" ht="95.25" customHeight="1" x14ac:dyDescent="0.25">
      <c r="A1" s="79"/>
      <c r="B1" s="80"/>
      <c r="C1" s="80"/>
      <c r="D1" s="80"/>
      <c r="E1" s="80"/>
      <c r="F1" s="80"/>
      <c r="G1" s="80"/>
      <c r="H1" s="80"/>
      <c r="I1" s="80"/>
      <c r="J1" s="80"/>
      <c r="K1" s="292"/>
      <c r="L1" s="292"/>
      <c r="M1" s="352" t="s">
        <v>307</v>
      </c>
      <c r="N1" s="352"/>
      <c r="O1" s="352"/>
      <c r="P1" s="352"/>
    </row>
    <row r="2" spans="1:17" x14ac:dyDescent="0.25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7" ht="38.25" customHeight="1" x14ac:dyDescent="0.25">
      <c r="A3" s="353" t="s">
        <v>308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1:17" x14ac:dyDescent="0.25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6" spans="1:17" s="291" customFormat="1" ht="16.5" customHeight="1" x14ac:dyDescent="0.25">
      <c r="A6" s="351" t="s">
        <v>13</v>
      </c>
      <c r="B6" s="351" t="s">
        <v>142</v>
      </c>
      <c r="C6" s="351" t="s">
        <v>143</v>
      </c>
      <c r="D6" s="351" t="s">
        <v>59</v>
      </c>
      <c r="E6" s="351" t="s">
        <v>54</v>
      </c>
      <c r="F6" s="351" t="s">
        <v>55</v>
      </c>
      <c r="G6" s="351" t="s">
        <v>56</v>
      </c>
      <c r="H6" s="351" t="s">
        <v>144</v>
      </c>
      <c r="I6" s="351"/>
      <c r="J6" s="351" t="s">
        <v>145</v>
      </c>
      <c r="K6" s="351"/>
      <c r="L6" s="351"/>
      <c r="M6" s="351"/>
      <c r="N6" s="351"/>
      <c r="O6" s="351"/>
      <c r="P6" s="351"/>
      <c r="Q6" s="351"/>
    </row>
    <row r="7" spans="1:17" s="291" customFormat="1" ht="66" x14ac:dyDescent="0.25">
      <c r="A7" s="351"/>
      <c r="B7" s="351"/>
      <c r="C7" s="351"/>
      <c r="D7" s="351"/>
      <c r="E7" s="351"/>
      <c r="F7" s="351"/>
      <c r="G7" s="351"/>
      <c r="H7" s="296" t="s">
        <v>123</v>
      </c>
      <c r="I7" s="296" t="s">
        <v>124</v>
      </c>
      <c r="J7" s="351"/>
      <c r="K7" s="351"/>
      <c r="L7" s="351"/>
      <c r="M7" s="351"/>
      <c r="N7" s="351"/>
      <c r="O7" s="351"/>
      <c r="P7" s="351"/>
      <c r="Q7" s="351"/>
    </row>
    <row r="8" spans="1:17" s="291" customFormat="1" ht="33" x14ac:dyDescent="0.25">
      <c r="A8" s="351"/>
      <c r="B8" s="351"/>
      <c r="C8" s="351"/>
      <c r="D8" s="351"/>
      <c r="E8" s="296" t="s">
        <v>263</v>
      </c>
      <c r="F8" s="296" t="s">
        <v>19</v>
      </c>
      <c r="G8" s="299" t="s">
        <v>146</v>
      </c>
      <c r="H8" s="296" t="s">
        <v>147</v>
      </c>
      <c r="I8" s="296" t="s">
        <v>148</v>
      </c>
      <c r="J8" s="296" t="s">
        <v>148</v>
      </c>
      <c r="K8" s="296" t="s">
        <v>149</v>
      </c>
      <c r="L8" s="296" t="s">
        <v>150</v>
      </c>
      <c r="M8" s="296" t="s">
        <v>151</v>
      </c>
      <c r="N8" s="296" t="s">
        <v>152</v>
      </c>
      <c r="O8" s="296" t="s">
        <v>206</v>
      </c>
      <c r="P8" s="296" t="s">
        <v>231</v>
      </c>
      <c r="Q8" s="296" t="s">
        <v>294</v>
      </c>
    </row>
    <row r="9" spans="1:17" s="291" customFormat="1" ht="34.5" customHeight="1" x14ac:dyDescent="0.25">
      <c r="A9" s="351" t="str">
        <f>'Прил 1 к Паспорту'!A10:O10</f>
        <v>Цель: Повышение уровня жизни и социальной защищенности жителей муниципального образования город Норильск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</row>
    <row r="10" spans="1:17" s="291" customFormat="1" ht="75" customHeight="1" x14ac:dyDescent="0.25">
      <c r="A10" s="271" t="s">
        <v>67</v>
      </c>
      <c r="B10" s="132" t="s">
        <v>174</v>
      </c>
      <c r="C10" s="296" t="s">
        <v>69</v>
      </c>
      <c r="D10" s="133">
        <f>'[1]Прил 1 к Паспорту'!F10</f>
        <v>100</v>
      </c>
      <c r="E10" s="133">
        <f>'Прил 1 к Паспорту'!E11</f>
        <v>100</v>
      </c>
      <c r="F10" s="133">
        <f>'Прил 1 к Паспорту'!G11</f>
        <v>100</v>
      </c>
      <c r="G10" s="133">
        <f>'Прил 1 к Паспорту'!H11</f>
        <v>100</v>
      </c>
      <c r="H10" s="133">
        <f>'Прил 1 к Паспорту'!I11</f>
        <v>100</v>
      </c>
      <c r="I10" s="133">
        <f>'Прил 1 к Паспорту'!J11</f>
        <v>100</v>
      </c>
      <c r="J10" s="133">
        <f>I10</f>
        <v>100</v>
      </c>
      <c r="K10" s="133">
        <f t="shared" ref="K10:Q10" si="0">J10</f>
        <v>100</v>
      </c>
      <c r="L10" s="133">
        <f t="shared" si="0"/>
        <v>100</v>
      </c>
      <c r="M10" s="133">
        <f t="shared" si="0"/>
        <v>100</v>
      </c>
      <c r="N10" s="133">
        <f t="shared" si="0"/>
        <v>100</v>
      </c>
      <c r="O10" s="133">
        <f t="shared" si="0"/>
        <v>100</v>
      </c>
      <c r="P10" s="133">
        <f t="shared" si="0"/>
        <v>100</v>
      </c>
      <c r="Q10" s="133">
        <f t="shared" si="0"/>
        <v>100</v>
      </c>
    </row>
    <row r="11" spans="1:17" s="291" customFormat="1" ht="54" customHeight="1" x14ac:dyDescent="0.25">
      <c r="A11" s="271" t="s">
        <v>72</v>
      </c>
      <c r="B11" s="132" t="s">
        <v>175</v>
      </c>
      <c r="C11" s="296" t="s">
        <v>74</v>
      </c>
      <c r="D11" s="134">
        <f>'[1]Прил 1 к Паспорту'!F11</f>
        <v>57594.9</v>
      </c>
      <c r="E11" s="268">
        <f>'Прил 1 к Паспорту'!E12</f>
        <v>61740.626666666671</v>
      </c>
      <c r="F11" s="134">
        <f>'Прил 1 к Паспорту'!G12</f>
        <v>67854.52127659574</v>
      </c>
      <c r="G11" s="134">
        <f>'Прил 1 к Паспорту'!H12</f>
        <v>67854.52127659574</v>
      </c>
      <c r="H11" s="134">
        <f>'Прил 1 к Паспорту'!I12</f>
        <v>67854.52127659574</v>
      </c>
      <c r="I11" s="134">
        <f>'Прил 1 к Паспорту'!J12</f>
        <v>67854.52127659574</v>
      </c>
      <c r="J11" s="134">
        <f>I11</f>
        <v>67854.52127659574</v>
      </c>
      <c r="K11" s="134">
        <f t="shared" ref="K11:O11" si="1">J11</f>
        <v>67854.52127659574</v>
      </c>
      <c r="L11" s="134">
        <f t="shared" si="1"/>
        <v>67854.52127659574</v>
      </c>
      <c r="M11" s="134">
        <f t="shared" si="1"/>
        <v>67854.52127659574</v>
      </c>
      <c r="N11" s="134">
        <f t="shared" si="1"/>
        <v>67854.52127659574</v>
      </c>
      <c r="O11" s="134">
        <f t="shared" si="1"/>
        <v>67854.52127659574</v>
      </c>
      <c r="P11" s="134">
        <f t="shared" ref="P11:Q11" si="2">O11</f>
        <v>67854.52127659574</v>
      </c>
      <c r="Q11" s="134">
        <f t="shared" si="2"/>
        <v>67854.52127659574</v>
      </c>
    </row>
    <row r="12" spans="1:17" ht="35.25" hidden="1" customHeight="1" x14ac:dyDescent="0.25">
      <c r="A12" s="350"/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</row>
    <row r="13" spans="1:17" s="291" customFormat="1" ht="82.5" x14ac:dyDescent="0.25">
      <c r="A13" s="271" t="s">
        <v>353</v>
      </c>
      <c r="B13" s="135" t="s">
        <v>95</v>
      </c>
      <c r="C13" s="85" t="s">
        <v>69</v>
      </c>
      <c r="D13" s="86">
        <f>'[1]Прил 1 к Паспорту'!F23</f>
        <v>100</v>
      </c>
      <c r="E13" s="86">
        <f>'Прил 1 к Паспорту'!E13</f>
        <v>100</v>
      </c>
      <c r="F13" s="86">
        <f>'Прил 1 к Паспорту'!G13</f>
        <v>100</v>
      </c>
      <c r="G13" s="86">
        <f>'Прил 1 к Паспорту'!H13</f>
        <v>100</v>
      </c>
      <c r="H13" s="86">
        <f>'Прил 1 к Паспорту'!I13</f>
        <v>100</v>
      </c>
      <c r="I13" s="86">
        <f>'Прил 1 к Паспорту'!J13</f>
        <v>100</v>
      </c>
      <c r="J13" s="86">
        <f>I13</f>
        <v>100</v>
      </c>
      <c r="K13" s="86">
        <f t="shared" ref="K13:Q13" si="3">J13</f>
        <v>100</v>
      </c>
      <c r="L13" s="86">
        <f t="shared" si="3"/>
        <v>100</v>
      </c>
      <c r="M13" s="86">
        <f t="shared" si="3"/>
        <v>100</v>
      </c>
      <c r="N13" s="86">
        <f t="shared" si="3"/>
        <v>100</v>
      </c>
      <c r="O13" s="86">
        <f t="shared" si="3"/>
        <v>100</v>
      </c>
      <c r="P13" s="86">
        <f t="shared" si="3"/>
        <v>100</v>
      </c>
      <c r="Q13" s="86">
        <f t="shared" si="3"/>
        <v>100</v>
      </c>
    </row>
  </sheetData>
  <mergeCells count="13">
    <mergeCell ref="A12:Q12"/>
    <mergeCell ref="A9:Q9"/>
    <mergeCell ref="J6:Q7"/>
    <mergeCell ref="M1:P1"/>
    <mergeCell ref="A3:P3"/>
    <mergeCell ref="A6:A8"/>
    <mergeCell ref="B6:B8"/>
    <mergeCell ref="C6:C8"/>
    <mergeCell ref="D6:D8"/>
    <mergeCell ref="E6:E7"/>
    <mergeCell ref="F6:F7"/>
    <mergeCell ref="H6:I6"/>
    <mergeCell ref="G6:G7"/>
  </mergeCells>
  <pageMargins left="0" right="0" top="0.74803149606299213" bottom="0.74803149606299213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38"/>
  <sheetViews>
    <sheetView view="pageBreakPreview" zoomScale="70" zoomScaleSheetLayoutView="70" workbookViewId="0">
      <selection activeCell="C33" sqref="C33"/>
    </sheetView>
  </sheetViews>
  <sheetFormatPr defaultColWidth="9.140625" defaultRowHeight="15.75" x14ac:dyDescent="0.25"/>
  <cols>
    <col min="1" max="1" width="17.28515625" style="151" customWidth="1"/>
    <col min="2" max="2" width="45.28515625" style="151" customWidth="1"/>
    <col min="3" max="3" width="55.140625" style="151" customWidth="1"/>
    <col min="4" max="5" width="9.140625" style="151" customWidth="1"/>
    <col min="6" max="6" width="7" style="151" customWidth="1"/>
    <col min="7" max="7" width="9.140625" style="151" customWidth="1"/>
    <col min="8" max="8" width="4.140625" style="151" customWidth="1"/>
    <col min="9" max="9" width="6.7109375" style="151" customWidth="1"/>
    <col min="10" max="10" width="5.42578125" style="151" customWidth="1"/>
    <col min="11" max="11" width="4.42578125" style="151" customWidth="1"/>
    <col min="12" max="17" width="9.140625" style="163" customWidth="1"/>
    <col min="18" max="19" width="13.5703125" style="163" customWidth="1"/>
    <col min="20" max="20" width="14.140625" style="163" customWidth="1"/>
    <col min="21" max="21" width="13.140625" style="155" bestFit="1" customWidth="1"/>
    <col min="22" max="16384" width="9.140625" style="151"/>
  </cols>
  <sheetData>
    <row r="1" spans="1:23" s="140" customFormat="1" ht="90.75" customHeight="1" x14ac:dyDescent="0.25">
      <c r="A1" s="136"/>
      <c r="B1" s="136"/>
      <c r="C1" s="136"/>
      <c r="D1" s="396"/>
      <c r="E1" s="396"/>
      <c r="F1" s="396"/>
      <c r="G1" s="396"/>
      <c r="H1" s="396"/>
      <c r="I1" s="396"/>
      <c r="J1" s="136"/>
      <c r="K1" s="137"/>
      <c r="L1" s="138"/>
      <c r="M1" s="138"/>
      <c r="N1" s="397" t="s">
        <v>363</v>
      </c>
      <c r="O1" s="397"/>
      <c r="P1" s="397"/>
      <c r="Q1" s="397"/>
      <c r="R1" s="397"/>
      <c r="S1" s="397"/>
      <c r="T1" s="397"/>
      <c r="U1" s="398"/>
      <c r="V1" s="398"/>
      <c r="W1" s="139"/>
    </row>
    <row r="2" spans="1:23" s="140" customFormat="1" x14ac:dyDescent="0.25">
      <c r="A2" s="136"/>
      <c r="B2" s="136"/>
      <c r="C2" s="136"/>
      <c r="D2" s="396"/>
      <c r="E2" s="396"/>
      <c r="F2" s="396"/>
      <c r="G2" s="396"/>
      <c r="H2" s="396"/>
      <c r="I2" s="396"/>
      <c r="J2" s="136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8"/>
      <c r="V2" s="398"/>
      <c r="W2" s="139"/>
    </row>
    <row r="3" spans="1:23" s="140" customFormat="1" x14ac:dyDescent="0.25">
      <c r="A3" s="400" t="s">
        <v>176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390"/>
      <c r="V3" s="390"/>
      <c r="W3" s="390"/>
    </row>
    <row r="4" spans="1:23" s="140" customFormat="1" x14ac:dyDescent="0.25">
      <c r="A4" s="400" t="s">
        <v>273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390"/>
      <c r="V4" s="390"/>
      <c r="W4" s="390"/>
    </row>
    <row r="5" spans="1:23" s="140" customFormat="1" ht="8.25" customHeight="1" x14ac:dyDescent="0.25">
      <c r="A5" s="401"/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390"/>
      <c r="V5" s="390"/>
      <c r="W5" s="390"/>
    </row>
    <row r="6" spans="1:23" s="140" customFormat="1" ht="15.75" customHeight="1" x14ac:dyDescent="0.25">
      <c r="A6" s="393" t="s">
        <v>177</v>
      </c>
      <c r="B6" s="393" t="s">
        <v>114</v>
      </c>
      <c r="C6" s="393" t="s">
        <v>20</v>
      </c>
      <c r="D6" s="362" t="s">
        <v>21</v>
      </c>
      <c r="E6" s="402"/>
      <c r="F6" s="402"/>
      <c r="G6" s="402"/>
      <c r="H6" s="402"/>
      <c r="I6" s="402"/>
      <c r="J6" s="402"/>
      <c r="K6" s="363"/>
      <c r="L6" s="404" t="s">
        <v>178</v>
      </c>
      <c r="M6" s="405"/>
      <c r="N6" s="405"/>
      <c r="O6" s="405"/>
      <c r="P6" s="405"/>
      <c r="Q6" s="405"/>
      <c r="R6" s="405"/>
      <c r="S6" s="405"/>
      <c r="T6" s="406"/>
      <c r="U6" s="389"/>
      <c r="V6" s="390"/>
      <c r="W6" s="390"/>
    </row>
    <row r="7" spans="1:23" s="140" customFormat="1" ht="15.75" customHeight="1" x14ac:dyDescent="0.25">
      <c r="A7" s="393"/>
      <c r="B7" s="393"/>
      <c r="C7" s="393"/>
      <c r="D7" s="366"/>
      <c r="E7" s="403"/>
      <c r="F7" s="403"/>
      <c r="G7" s="403"/>
      <c r="H7" s="403"/>
      <c r="I7" s="403"/>
      <c r="J7" s="403"/>
      <c r="K7" s="367"/>
      <c r="L7" s="407"/>
      <c r="M7" s="408"/>
      <c r="N7" s="408"/>
      <c r="O7" s="408"/>
      <c r="P7" s="408"/>
      <c r="Q7" s="408"/>
      <c r="R7" s="408"/>
      <c r="S7" s="408"/>
      <c r="T7" s="409"/>
      <c r="U7" s="389"/>
      <c r="V7" s="390"/>
      <c r="W7" s="390"/>
    </row>
    <row r="8" spans="1:23" s="140" customFormat="1" ht="15" customHeight="1" x14ac:dyDescent="0.25">
      <c r="A8" s="393"/>
      <c r="B8" s="393"/>
      <c r="C8" s="393"/>
      <c r="D8" s="393" t="s">
        <v>118</v>
      </c>
      <c r="E8" s="393" t="s">
        <v>179</v>
      </c>
      <c r="F8" s="393"/>
      <c r="G8" s="393" t="s">
        <v>119</v>
      </c>
      <c r="H8" s="393"/>
      <c r="I8" s="393" t="s">
        <v>120</v>
      </c>
      <c r="J8" s="393"/>
      <c r="K8" s="393"/>
      <c r="L8" s="362" t="s">
        <v>271</v>
      </c>
      <c r="M8" s="363"/>
      <c r="N8" s="392" t="s">
        <v>272</v>
      </c>
      <c r="O8" s="392"/>
      <c r="P8" s="392" t="s">
        <v>261</v>
      </c>
      <c r="Q8" s="392"/>
      <c r="R8" s="355" t="s">
        <v>260</v>
      </c>
      <c r="S8" s="355" t="s">
        <v>274</v>
      </c>
      <c r="T8" s="392" t="s">
        <v>180</v>
      </c>
      <c r="U8" s="389"/>
      <c r="V8" s="390"/>
      <c r="W8" s="390"/>
    </row>
    <row r="9" spans="1:23" s="140" customFormat="1" x14ac:dyDescent="0.25">
      <c r="A9" s="393"/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64"/>
      <c r="M9" s="365"/>
      <c r="N9" s="392"/>
      <c r="O9" s="392"/>
      <c r="P9" s="392"/>
      <c r="Q9" s="392"/>
      <c r="R9" s="356"/>
      <c r="S9" s="356"/>
      <c r="T9" s="392"/>
      <c r="U9" s="389"/>
      <c r="V9" s="390"/>
      <c r="W9" s="390"/>
    </row>
    <row r="10" spans="1:23" s="140" customFormat="1" x14ac:dyDescent="0.25">
      <c r="A10" s="393"/>
      <c r="B10" s="393"/>
      <c r="C10" s="393"/>
      <c r="D10" s="393"/>
      <c r="E10" s="393"/>
      <c r="F10" s="393"/>
      <c r="G10" s="393"/>
      <c r="H10" s="393"/>
      <c r="I10" s="393"/>
      <c r="J10" s="393"/>
      <c r="K10" s="393"/>
      <c r="L10" s="364"/>
      <c r="M10" s="365"/>
      <c r="N10" s="392"/>
      <c r="O10" s="392"/>
      <c r="P10" s="392"/>
      <c r="Q10" s="392"/>
      <c r="R10" s="356"/>
      <c r="S10" s="356"/>
      <c r="T10" s="392"/>
      <c r="U10" s="389"/>
      <c r="V10" s="390"/>
      <c r="W10" s="390"/>
    </row>
    <row r="11" spans="1:23" s="140" customFormat="1" x14ac:dyDescent="0.25">
      <c r="A11" s="393"/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66"/>
      <c r="M11" s="367"/>
      <c r="N11" s="392"/>
      <c r="O11" s="392"/>
      <c r="P11" s="392"/>
      <c r="Q11" s="392"/>
      <c r="R11" s="357"/>
      <c r="S11" s="357"/>
      <c r="T11" s="392"/>
      <c r="U11" s="389"/>
      <c r="V11" s="390"/>
      <c r="W11" s="390"/>
    </row>
    <row r="12" spans="1:23" s="140" customFormat="1" x14ac:dyDescent="0.25">
      <c r="A12" s="374" t="s">
        <v>181</v>
      </c>
      <c r="B12" s="384" t="s">
        <v>182</v>
      </c>
      <c r="C12" s="141" t="s">
        <v>183</v>
      </c>
      <c r="D12" s="391" t="s">
        <v>70</v>
      </c>
      <c r="E12" s="391" t="s">
        <v>70</v>
      </c>
      <c r="F12" s="391"/>
      <c r="G12" s="391" t="s">
        <v>70</v>
      </c>
      <c r="H12" s="391"/>
      <c r="I12" s="391" t="s">
        <v>70</v>
      </c>
      <c r="J12" s="391"/>
      <c r="K12" s="391"/>
      <c r="L12" s="386">
        <f>L20+L24+L28</f>
        <v>638318.69999999995</v>
      </c>
      <c r="M12" s="386"/>
      <c r="N12" s="386">
        <f>N20+N24+N28</f>
        <v>572140.70000000007</v>
      </c>
      <c r="O12" s="386"/>
      <c r="P12" s="386">
        <f>P20+P24+P28</f>
        <v>642604.4</v>
      </c>
      <c r="Q12" s="386"/>
      <c r="R12" s="358">
        <f>R20+R24+R28</f>
        <v>642227</v>
      </c>
      <c r="S12" s="358">
        <f>S20+S24+S28</f>
        <v>642528.5</v>
      </c>
      <c r="T12" s="387">
        <f>L12+N12+P12+R12+S12</f>
        <v>3137819.3</v>
      </c>
      <c r="U12" s="389"/>
      <c r="V12" s="390"/>
      <c r="W12" s="390"/>
    </row>
    <row r="13" spans="1:23" s="140" customFormat="1" x14ac:dyDescent="0.25">
      <c r="A13" s="374"/>
      <c r="B13" s="384"/>
      <c r="C13" s="141" t="s">
        <v>184</v>
      </c>
      <c r="D13" s="391"/>
      <c r="E13" s="391"/>
      <c r="F13" s="391"/>
      <c r="G13" s="391"/>
      <c r="H13" s="391"/>
      <c r="I13" s="391"/>
      <c r="J13" s="391"/>
      <c r="K13" s="391"/>
      <c r="L13" s="386"/>
      <c r="M13" s="386"/>
      <c r="N13" s="386"/>
      <c r="O13" s="386"/>
      <c r="P13" s="386"/>
      <c r="Q13" s="386"/>
      <c r="R13" s="359"/>
      <c r="S13" s="359"/>
      <c r="T13" s="388"/>
      <c r="U13" s="389"/>
      <c r="V13" s="390"/>
      <c r="W13" s="390"/>
    </row>
    <row r="14" spans="1:23" s="140" customFormat="1" x14ac:dyDescent="0.25">
      <c r="A14" s="374"/>
      <c r="B14" s="384"/>
      <c r="C14" s="141" t="s">
        <v>185</v>
      </c>
      <c r="D14" s="142"/>
      <c r="E14" s="391"/>
      <c r="F14" s="391"/>
      <c r="G14" s="391"/>
      <c r="H14" s="391"/>
      <c r="I14" s="391"/>
      <c r="J14" s="391"/>
      <c r="K14" s="391"/>
      <c r="L14" s="385"/>
      <c r="M14" s="385"/>
      <c r="N14" s="385"/>
      <c r="O14" s="385"/>
      <c r="P14" s="385"/>
      <c r="Q14" s="385"/>
      <c r="R14" s="263"/>
      <c r="S14" s="279"/>
      <c r="T14" s="143"/>
      <c r="U14" s="389"/>
      <c r="V14" s="390"/>
      <c r="W14" s="390"/>
    </row>
    <row r="15" spans="1:23" s="140" customFormat="1" ht="31.5" x14ac:dyDescent="0.25">
      <c r="A15" s="374"/>
      <c r="B15" s="384"/>
      <c r="C15" s="58" t="s">
        <v>186</v>
      </c>
      <c r="D15" s="144" t="s">
        <v>130</v>
      </c>
      <c r="E15" s="391" t="s">
        <v>70</v>
      </c>
      <c r="F15" s="391"/>
      <c r="G15" s="391" t="s">
        <v>36</v>
      </c>
      <c r="H15" s="391"/>
      <c r="I15" s="391" t="s">
        <v>36</v>
      </c>
      <c r="J15" s="391"/>
      <c r="K15" s="391"/>
      <c r="L15" s="385">
        <f>L34</f>
        <v>91530</v>
      </c>
      <c r="M15" s="385"/>
      <c r="N15" s="385">
        <f>N34</f>
        <v>0</v>
      </c>
      <c r="O15" s="385"/>
      <c r="P15" s="385">
        <v>60921</v>
      </c>
      <c r="Q15" s="385"/>
      <c r="R15" s="263">
        <f>P15</f>
        <v>60921</v>
      </c>
      <c r="S15" s="279">
        <f>R15</f>
        <v>60921</v>
      </c>
      <c r="T15" s="143">
        <f>L15+N15+P15+R15+S15</f>
        <v>274293</v>
      </c>
      <c r="U15" s="145"/>
      <c r="V15" s="139"/>
      <c r="W15" s="139"/>
    </row>
    <row r="16" spans="1:23" x14ac:dyDescent="0.25">
      <c r="A16" s="374"/>
      <c r="B16" s="384"/>
      <c r="C16" s="146" t="s">
        <v>12</v>
      </c>
      <c r="D16" s="147" t="s">
        <v>187</v>
      </c>
      <c r="E16" s="371" t="s">
        <v>70</v>
      </c>
      <c r="F16" s="371"/>
      <c r="G16" s="371" t="s">
        <v>36</v>
      </c>
      <c r="H16" s="371"/>
      <c r="I16" s="371" t="s">
        <v>36</v>
      </c>
      <c r="J16" s="371"/>
      <c r="K16" s="371"/>
      <c r="L16" s="372">
        <f>L35</f>
        <v>1186.7</v>
      </c>
      <c r="M16" s="372"/>
      <c r="N16" s="373">
        <f>N35</f>
        <v>1186.7</v>
      </c>
      <c r="O16" s="373"/>
      <c r="P16" s="373">
        <f>P35</f>
        <v>1186.7</v>
      </c>
      <c r="Q16" s="373"/>
      <c r="R16" s="262">
        <f>R35</f>
        <v>1186.7</v>
      </c>
      <c r="S16" s="278">
        <f>S35</f>
        <v>1186.7</v>
      </c>
      <c r="T16" s="279">
        <f t="shared" ref="T16:T19" si="0">L16+N16+P16+R16+S16</f>
        <v>5933.5</v>
      </c>
      <c r="U16" s="149"/>
      <c r="V16" s="150"/>
      <c r="W16" s="150"/>
    </row>
    <row r="17" spans="1:23" ht="31.5" x14ac:dyDescent="0.25">
      <c r="A17" s="374"/>
      <c r="B17" s="384"/>
      <c r="C17" s="146" t="s">
        <v>188</v>
      </c>
      <c r="D17" s="147" t="s">
        <v>132</v>
      </c>
      <c r="E17" s="371" t="s">
        <v>70</v>
      </c>
      <c r="F17" s="371"/>
      <c r="G17" s="371" t="s">
        <v>36</v>
      </c>
      <c r="H17" s="371"/>
      <c r="I17" s="371" t="s">
        <v>36</v>
      </c>
      <c r="J17" s="371"/>
      <c r="K17" s="371"/>
      <c r="L17" s="373">
        <f>L32</f>
        <v>100</v>
      </c>
      <c r="M17" s="373"/>
      <c r="N17" s="373">
        <f>N32</f>
        <v>0</v>
      </c>
      <c r="O17" s="373"/>
      <c r="P17" s="373">
        <f>P32</f>
        <v>0</v>
      </c>
      <c r="Q17" s="373"/>
      <c r="R17" s="262">
        <f>R32</f>
        <v>0</v>
      </c>
      <c r="S17" s="278">
        <f>S32</f>
        <v>0</v>
      </c>
      <c r="T17" s="279">
        <f t="shared" si="0"/>
        <v>100</v>
      </c>
      <c r="U17" s="149"/>
      <c r="V17" s="150"/>
      <c r="W17" s="150"/>
    </row>
    <row r="18" spans="1:23" ht="31.5" x14ac:dyDescent="0.25">
      <c r="A18" s="374"/>
      <c r="B18" s="384"/>
      <c r="C18" s="55" t="s">
        <v>161</v>
      </c>
      <c r="D18" s="56">
        <v>145</v>
      </c>
      <c r="E18" s="371" t="s">
        <v>70</v>
      </c>
      <c r="F18" s="371"/>
      <c r="G18" s="371" t="s">
        <v>70</v>
      </c>
      <c r="H18" s="371"/>
      <c r="I18" s="371" t="s">
        <v>70</v>
      </c>
      <c r="J18" s="371"/>
      <c r="K18" s="371"/>
      <c r="L18" s="372">
        <f>L23+L27+L31</f>
        <v>542229</v>
      </c>
      <c r="M18" s="372"/>
      <c r="N18" s="372">
        <v>570920.5</v>
      </c>
      <c r="O18" s="372"/>
      <c r="P18" s="372">
        <f>P12-P15-P16</f>
        <v>580496.70000000007</v>
      </c>
      <c r="Q18" s="372"/>
      <c r="R18" s="261">
        <f>R12-R15-R16</f>
        <v>580119.30000000005</v>
      </c>
      <c r="S18" s="277">
        <f>S12-S15-S16</f>
        <v>580420.80000000005</v>
      </c>
      <c r="T18" s="279">
        <f>L18+N18+P18+R18+S18</f>
        <v>2854186.3</v>
      </c>
      <c r="U18" s="152"/>
      <c r="V18" s="150"/>
      <c r="W18" s="150"/>
    </row>
    <row r="19" spans="1:23" x14ac:dyDescent="0.25">
      <c r="A19" s="374"/>
      <c r="B19" s="384"/>
      <c r="C19" s="153" t="s">
        <v>268</v>
      </c>
      <c r="D19" s="147" t="s">
        <v>36</v>
      </c>
      <c r="E19" s="371" t="s">
        <v>70</v>
      </c>
      <c r="F19" s="371"/>
      <c r="G19" s="371" t="s">
        <v>36</v>
      </c>
      <c r="H19" s="371"/>
      <c r="I19" s="371" t="s">
        <v>36</v>
      </c>
      <c r="J19" s="371"/>
      <c r="K19" s="371"/>
      <c r="L19" s="373">
        <f>L33</f>
        <v>3273</v>
      </c>
      <c r="M19" s="373"/>
      <c r="N19" s="373">
        <f>N33</f>
        <v>0</v>
      </c>
      <c r="O19" s="373"/>
      <c r="P19" s="373">
        <f>P33</f>
        <v>0</v>
      </c>
      <c r="Q19" s="373"/>
      <c r="R19" s="262"/>
      <c r="S19" s="278"/>
      <c r="T19" s="279">
        <f t="shared" si="0"/>
        <v>3273</v>
      </c>
      <c r="U19" s="149"/>
      <c r="V19" s="150"/>
      <c r="W19" s="150"/>
    </row>
    <row r="20" spans="1:23" x14ac:dyDescent="0.25">
      <c r="A20" s="374" t="s">
        <v>60</v>
      </c>
      <c r="B20" s="384" t="s">
        <v>189</v>
      </c>
      <c r="C20" s="153" t="s">
        <v>183</v>
      </c>
      <c r="D20" s="371" t="s">
        <v>36</v>
      </c>
      <c r="E20" s="371" t="s">
        <v>70</v>
      </c>
      <c r="F20" s="371"/>
      <c r="G20" s="371" t="s">
        <v>70</v>
      </c>
      <c r="H20" s="371"/>
      <c r="I20" s="371" t="s">
        <v>70</v>
      </c>
      <c r="J20" s="371"/>
      <c r="K20" s="371"/>
      <c r="L20" s="380">
        <f>L23</f>
        <v>334662.09999999998</v>
      </c>
      <c r="M20" s="380"/>
      <c r="N20" s="380">
        <f>N23</f>
        <v>346817.4</v>
      </c>
      <c r="O20" s="380"/>
      <c r="P20" s="380">
        <f>P23</f>
        <v>349120.2</v>
      </c>
      <c r="Q20" s="380"/>
      <c r="R20" s="360">
        <f>R23</f>
        <v>349120.2</v>
      </c>
      <c r="S20" s="360">
        <f>S23</f>
        <v>349120.2</v>
      </c>
      <c r="T20" s="380">
        <f>L20+N20+P20+R20+S20</f>
        <v>1728840.0999999999</v>
      </c>
      <c r="U20" s="378"/>
      <c r="V20" s="379"/>
      <c r="W20" s="379"/>
    </row>
    <row r="21" spans="1:23" x14ac:dyDescent="0.25">
      <c r="A21" s="374"/>
      <c r="B21" s="384"/>
      <c r="C21" s="154" t="s">
        <v>190</v>
      </c>
      <c r="D21" s="371"/>
      <c r="E21" s="371"/>
      <c r="F21" s="371"/>
      <c r="G21" s="371"/>
      <c r="H21" s="371"/>
      <c r="I21" s="371"/>
      <c r="J21" s="371"/>
      <c r="K21" s="371"/>
      <c r="L21" s="380"/>
      <c r="M21" s="380"/>
      <c r="N21" s="380"/>
      <c r="O21" s="380"/>
      <c r="P21" s="380"/>
      <c r="Q21" s="380"/>
      <c r="R21" s="361"/>
      <c r="S21" s="361"/>
      <c r="T21" s="380"/>
      <c r="U21" s="378"/>
      <c r="V21" s="379"/>
      <c r="W21" s="379"/>
    </row>
    <row r="22" spans="1:23" x14ac:dyDescent="0.25">
      <c r="A22" s="374"/>
      <c r="B22" s="384"/>
      <c r="C22" s="55" t="s">
        <v>185</v>
      </c>
      <c r="D22" s="56"/>
      <c r="E22" s="371"/>
      <c r="F22" s="371"/>
      <c r="G22" s="383"/>
      <c r="H22" s="383"/>
      <c r="I22" s="371"/>
      <c r="J22" s="371"/>
      <c r="K22" s="371"/>
      <c r="L22" s="372"/>
      <c r="M22" s="372"/>
      <c r="N22" s="372"/>
      <c r="O22" s="372"/>
      <c r="P22" s="372"/>
      <c r="Q22" s="372"/>
      <c r="R22" s="261"/>
      <c r="S22" s="277"/>
      <c r="T22" s="148"/>
      <c r="U22" s="378"/>
      <c r="V22" s="379"/>
      <c r="W22" s="379"/>
    </row>
    <row r="23" spans="1:23" ht="31.5" x14ac:dyDescent="0.25">
      <c r="A23" s="374"/>
      <c r="B23" s="384"/>
      <c r="C23" s="55" t="s">
        <v>161</v>
      </c>
      <c r="D23" s="56">
        <v>145</v>
      </c>
      <c r="E23" s="371" t="s">
        <v>70</v>
      </c>
      <c r="F23" s="371"/>
      <c r="G23" s="371" t="s">
        <v>36</v>
      </c>
      <c r="H23" s="371"/>
      <c r="I23" s="371" t="s">
        <v>36</v>
      </c>
      <c r="J23" s="371"/>
      <c r="K23" s="371"/>
      <c r="L23" s="372">
        <v>334662.09999999998</v>
      </c>
      <c r="M23" s="372"/>
      <c r="N23" s="372">
        <v>346817.4</v>
      </c>
      <c r="O23" s="372"/>
      <c r="P23" s="372">
        <v>349120.2</v>
      </c>
      <c r="Q23" s="372"/>
      <c r="R23" s="261">
        <v>349120.2</v>
      </c>
      <c r="S23" s="277">
        <v>349120.2</v>
      </c>
      <c r="T23" s="148">
        <f>L23+N23+P23+R23+S23</f>
        <v>1728840.0999999999</v>
      </c>
      <c r="U23" s="378"/>
      <c r="V23" s="379"/>
      <c r="W23" s="379"/>
    </row>
    <row r="24" spans="1:23" x14ac:dyDescent="0.25">
      <c r="A24" s="374" t="s">
        <v>191</v>
      </c>
      <c r="B24" s="384" t="s">
        <v>192</v>
      </c>
      <c r="C24" s="153" t="s">
        <v>183</v>
      </c>
      <c r="D24" s="371" t="s">
        <v>36</v>
      </c>
      <c r="E24" s="371" t="s">
        <v>70</v>
      </c>
      <c r="F24" s="371"/>
      <c r="G24" s="371" t="s">
        <v>70</v>
      </c>
      <c r="H24" s="371"/>
      <c r="I24" s="371" t="s">
        <v>70</v>
      </c>
      <c r="J24" s="371"/>
      <c r="K24" s="371"/>
      <c r="L24" s="380">
        <f>L27</f>
        <v>115900.6</v>
      </c>
      <c r="M24" s="380"/>
      <c r="N24" s="380">
        <f>N27</f>
        <v>134006</v>
      </c>
      <c r="O24" s="380"/>
      <c r="P24" s="380">
        <f>P27</f>
        <v>148181.6</v>
      </c>
      <c r="Q24" s="380"/>
      <c r="R24" s="360">
        <f>R27</f>
        <v>148181.6</v>
      </c>
      <c r="S24" s="360">
        <f>S27</f>
        <v>148181.6</v>
      </c>
      <c r="T24" s="380">
        <f>S24+R24+P24+N24+L24</f>
        <v>694451.4</v>
      </c>
      <c r="U24" s="378"/>
      <c r="V24" s="379"/>
      <c r="W24" s="379"/>
    </row>
    <row r="25" spans="1:23" x14ac:dyDescent="0.25">
      <c r="A25" s="374"/>
      <c r="B25" s="384"/>
      <c r="C25" s="154" t="s">
        <v>190</v>
      </c>
      <c r="D25" s="371"/>
      <c r="E25" s="371"/>
      <c r="F25" s="371"/>
      <c r="G25" s="371"/>
      <c r="H25" s="371"/>
      <c r="I25" s="371"/>
      <c r="J25" s="371"/>
      <c r="K25" s="371"/>
      <c r="L25" s="380"/>
      <c r="M25" s="380"/>
      <c r="N25" s="380"/>
      <c r="O25" s="380"/>
      <c r="P25" s="380"/>
      <c r="Q25" s="380"/>
      <c r="R25" s="361"/>
      <c r="S25" s="361"/>
      <c r="T25" s="380"/>
      <c r="U25" s="378"/>
      <c r="V25" s="379"/>
      <c r="W25" s="379"/>
    </row>
    <row r="26" spans="1:23" x14ac:dyDescent="0.25">
      <c r="A26" s="374"/>
      <c r="B26" s="384"/>
      <c r="C26" s="55" t="s">
        <v>185</v>
      </c>
      <c r="D26" s="56"/>
      <c r="E26" s="371"/>
      <c r="F26" s="371"/>
      <c r="G26" s="383"/>
      <c r="H26" s="383"/>
      <c r="I26" s="371"/>
      <c r="J26" s="371"/>
      <c r="K26" s="371"/>
      <c r="L26" s="372"/>
      <c r="M26" s="372"/>
      <c r="N26" s="372"/>
      <c r="O26" s="372"/>
      <c r="P26" s="372"/>
      <c r="Q26" s="372"/>
      <c r="R26" s="261"/>
      <c r="S26" s="277"/>
      <c r="T26" s="148"/>
      <c r="U26" s="378"/>
      <c r="V26" s="379"/>
      <c r="W26" s="379"/>
    </row>
    <row r="27" spans="1:23" ht="31.5" x14ac:dyDescent="0.25">
      <c r="A27" s="374"/>
      <c r="B27" s="384"/>
      <c r="C27" s="55" t="s">
        <v>161</v>
      </c>
      <c r="D27" s="56">
        <v>145</v>
      </c>
      <c r="E27" s="371" t="s">
        <v>70</v>
      </c>
      <c r="F27" s="371"/>
      <c r="G27" s="371" t="s">
        <v>36</v>
      </c>
      <c r="H27" s="371"/>
      <c r="I27" s="371" t="s">
        <v>36</v>
      </c>
      <c r="J27" s="371"/>
      <c r="K27" s="371"/>
      <c r="L27" s="372">
        <v>115900.6</v>
      </c>
      <c r="M27" s="372"/>
      <c r="N27" s="372">
        <v>134006</v>
      </c>
      <c r="O27" s="372"/>
      <c r="P27" s="372">
        <v>148181.6</v>
      </c>
      <c r="Q27" s="372"/>
      <c r="R27" s="261">
        <v>148181.6</v>
      </c>
      <c r="S27" s="277">
        <v>148181.6</v>
      </c>
      <c r="T27" s="148">
        <f>L27+N27+P27+R27+S27</f>
        <v>694451.4</v>
      </c>
      <c r="U27" s="378"/>
      <c r="V27" s="379"/>
      <c r="W27" s="379"/>
    </row>
    <row r="28" spans="1:23" s="201" customFormat="1" ht="15.75" customHeight="1" x14ac:dyDescent="0.25">
      <c r="A28" s="374" t="s">
        <v>193</v>
      </c>
      <c r="B28" s="375" t="s">
        <v>194</v>
      </c>
      <c r="C28" s="202" t="s">
        <v>183</v>
      </c>
      <c r="D28" s="371" t="s">
        <v>36</v>
      </c>
      <c r="E28" s="371" t="s">
        <v>70</v>
      </c>
      <c r="F28" s="371"/>
      <c r="G28" s="371" t="s">
        <v>70</v>
      </c>
      <c r="H28" s="371"/>
      <c r="I28" s="371" t="s">
        <v>70</v>
      </c>
      <c r="J28" s="371"/>
      <c r="K28" s="371"/>
      <c r="L28" s="380">
        <f>SUM(L31:M35)</f>
        <v>187756</v>
      </c>
      <c r="M28" s="380"/>
      <c r="N28" s="380">
        <f>SUM(N31:O35)</f>
        <v>91317.3</v>
      </c>
      <c r="O28" s="380"/>
      <c r="P28" s="380">
        <v>145302.6</v>
      </c>
      <c r="Q28" s="380"/>
      <c r="R28" s="360">
        <v>144925.20000000001</v>
      </c>
      <c r="S28" s="360">
        <v>145226.70000000001</v>
      </c>
      <c r="T28" s="381">
        <f>L28+N28+P28+R28+S28</f>
        <v>714527.8</v>
      </c>
      <c r="U28" s="378"/>
      <c r="V28" s="379"/>
      <c r="W28" s="379"/>
    </row>
    <row r="29" spans="1:23" x14ac:dyDescent="0.25">
      <c r="A29" s="374"/>
      <c r="B29" s="376"/>
      <c r="C29" s="146" t="s">
        <v>190</v>
      </c>
      <c r="D29" s="371"/>
      <c r="E29" s="371"/>
      <c r="F29" s="371"/>
      <c r="G29" s="371"/>
      <c r="H29" s="371"/>
      <c r="I29" s="371"/>
      <c r="J29" s="371"/>
      <c r="K29" s="371"/>
      <c r="L29" s="380"/>
      <c r="M29" s="380"/>
      <c r="N29" s="380"/>
      <c r="O29" s="380"/>
      <c r="P29" s="380"/>
      <c r="Q29" s="380"/>
      <c r="R29" s="361"/>
      <c r="S29" s="361"/>
      <c r="T29" s="382"/>
      <c r="U29" s="378"/>
      <c r="V29" s="379"/>
      <c r="W29" s="379"/>
    </row>
    <row r="30" spans="1:23" x14ac:dyDescent="0.25">
      <c r="A30" s="374"/>
      <c r="B30" s="376"/>
      <c r="C30" s="55" t="s">
        <v>185</v>
      </c>
      <c r="D30" s="56"/>
      <c r="E30" s="371"/>
      <c r="F30" s="371"/>
      <c r="G30" s="371"/>
      <c r="H30" s="371"/>
      <c r="I30" s="383"/>
      <c r="J30" s="383"/>
      <c r="K30" s="383"/>
      <c r="L30" s="372"/>
      <c r="M30" s="372"/>
      <c r="N30" s="372"/>
      <c r="O30" s="372"/>
      <c r="P30" s="372"/>
      <c r="Q30" s="372"/>
      <c r="R30" s="261"/>
      <c r="S30" s="277"/>
      <c r="T30" s="148"/>
      <c r="U30" s="378"/>
      <c r="V30" s="379"/>
      <c r="W30" s="379"/>
    </row>
    <row r="31" spans="1:23" ht="31.5" x14ac:dyDescent="0.25">
      <c r="A31" s="374"/>
      <c r="B31" s="376"/>
      <c r="C31" s="55" t="s">
        <v>161</v>
      </c>
      <c r="D31" s="56">
        <v>145</v>
      </c>
      <c r="E31" s="371" t="s">
        <v>70</v>
      </c>
      <c r="F31" s="371"/>
      <c r="G31" s="371" t="s">
        <v>36</v>
      </c>
      <c r="H31" s="371"/>
      <c r="I31" s="371" t="s">
        <v>36</v>
      </c>
      <c r="J31" s="371"/>
      <c r="K31" s="371"/>
      <c r="L31" s="372">
        <f>86264.6+4363+938.7+100</f>
        <v>91666.3</v>
      </c>
      <c r="M31" s="372"/>
      <c r="N31" s="372">
        <v>90130.6</v>
      </c>
      <c r="O31" s="372"/>
      <c r="P31" s="372">
        <f>P28-P34-P35</f>
        <v>83194.900000000009</v>
      </c>
      <c r="Q31" s="372"/>
      <c r="R31" s="261">
        <f>R28-R34-R35</f>
        <v>82817.500000000015</v>
      </c>
      <c r="S31" s="277">
        <f>S28-S34-S35</f>
        <v>83119.000000000015</v>
      </c>
      <c r="T31" s="148">
        <f>L31+N31+P31+R31+S31</f>
        <v>430928.30000000005</v>
      </c>
      <c r="U31" s="378"/>
      <c r="V31" s="379"/>
      <c r="W31" s="379"/>
    </row>
    <row r="32" spans="1:23" ht="31.5" x14ac:dyDescent="0.25">
      <c r="A32" s="374"/>
      <c r="B32" s="376"/>
      <c r="C32" s="146" t="s">
        <v>188</v>
      </c>
      <c r="D32" s="147" t="s">
        <v>132</v>
      </c>
      <c r="E32" s="371" t="s">
        <v>70</v>
      </c>
      <c r="F32" s="371"/>
      <c r="G32" s="371" t="s">
        <v>36</v>
      </c>
      <c r="H32" s="371"/>
      <c r="I32" s="371" t="s">
        <v>36</v>
      </c>
      <c r="J32" s="371"/>
      <c r="K32" s="371"/>
      <c r="L32" s="373">
        <v>100</v>
      </c>
      <c r="M32" s="373"/>
      <c r="N32" s="373">
        <v>0</v>
      </c>
      <c r="O32" s="373"/>
      <c r="P32" s="373">
        <v>0</v>
      </c>
      <c r="Q32" s="373"/>
      <c r="R32" s="262">
        <v>0</v>
      </c>
      <c r="S32" s="278">
        <v>0</v>
      </c>
      <c r="T32" s="148">
        <f t="shared" ref="T32:T35" si="1">L32+N32+P32+R32+S32</f>
        <v>100</v>
      </c>
    </row>
    <row r="33" spans="1:21" x14ac:dyDescent="0.25">
      <c r="A33" s="374"/>
      <c r="B33" s="376"/>
      <c r="C33" s="153" t="s">
        <v>268</v>
      </c>
      <c r="D33" s="147"/>
      <c r="E33" s="371" t="s">
        <v>70</v>
      </c>
      <c r="F33" s="371"/>
      <c r="G33" s="371" t="s">
        <v>36</v>
      </c>
      <c r="H33" s="371"/>
      <c r="I33" s="371" t="s">
        <v>36</v>
      </c>
      <c r="J33" s="371"/>
      <c r="K33" s="371"/>
      <c r="L33" s="373">
        <v>3273</v>
      </c>
      <c r="M33" s="373"/>
      <c r="N33" s="373">
        <v>0</v>
      </c>
      <c r="O33" s="373"/>
      <c r="P33" s="373">
        <v>0</v>
      </c>
      <c r="Q33" s="373"/>
      <c r="R33" s="262">
        <v>0</v>
      </c>
      <c r="S33" s="278">
        <v>0</v>
      </c>
      <c r="T33" s="148">
        <f t="shared" si="1"/>
        <v>3273</v>
      </c>
    </row>
    <row r="34" spans="1:21" ht="31.5" x14ac:dyDescent="0.25">
      <c r="A34" s="374"/>
      <c r="B34" s="376"/>
      <c r="C34" s="146" t="s">
        <v>195</v>
      </c>
      <c r="D34" s="147" t="s">
        <v>130</v>
      </c>
      <c r="E34" s="371" t="s">
        <v>70</v>
      </c>
      <c r="F34" s="371"/>
      <c r="G34" s="371" t="s">
        <v>36</v>
      </c>
      <c r="H34" s="371"/>
      <c r="I34" s="371" t="s">
        <v>36</v>
      </c>
      <c r="J34" s="371"/>
      <c r="K34" s="371"/>
      <c r="L34" s="373">
        <v>91530</v>
      </c>
      <c r="M34" s="373"/>
      <c r="N34" s="373">
        <v>0</v>
      </c>
      <c r="O34" s="373"/>
      <c r="P34" s="373">
        <v>60921</v>
      </c>
      <c r="Q34" s="373"/>
      <c r="R34" s="262">
        <v>60921</v>
      </c>
      <c r="S34" s="278">
        <f>R34</f>
        <v>60921</v>
      </c>
      <c r="T34" s="148">
        <f t="shared" si="1"/>
        <v>274293</v>
      </c>
    </row>
    <row r="35" spans="1:21" x14ac:dyDescent="0.25">
      <c r="A35" s="374"/>
      <c r="B35" s="377"/>
      <c r="C35" s="146" t="s">
        <v>12</v>
      </c>
      <c r="D35" s="147" t="s">
        <v>187</v>
      </c>
      <c r="E35" s="371" t="s">
        <v>70</v>
      </c>
      <c r="F35" s="371"/>
      <c r="G35" s="371" t="s">
        <v>36</v>
      </c>
      <c r="H35" s="371"/>
      <c r="I35" s="371" t="s">
        <v>36</v>
      </c>
      <c r="J35" s="371"/>
      <c r="K35" s="371"/>
      <c r="L35" s="372">
        <v>1186.7</v>
      </c>
      <c r="M35" s="372"/>
      <c r="N35" s="373">
        <v>1186.7</v>
      </c>
      <c r="O35" s="373"/>
      <c r="P35" s="373">
        <v>1186.7</v>
      </c>
      <c r="Q35" s="373"/>
      <c r="R35" s="262">
        <v>1186.7</v>
      </c>
      <c r="S35" s="278">
        <v>1186.7</v>
      </c>
      <c r="T35" s="148">
        <f t="shared" si="1"/>
        <v>5933.5</v>
      </c>
    </row>
    <row r="36" spans="1:21" s="140" customFormat="1" x14ac:dyDescent="0.25">
      <c r="A36" s="156"/>
      <c r="B36" s="145"/>
      <c r="C36" s="145"/>
      <c r="D36" s="157"/>
      <c r="E36" s="158"/>
      <c r="F36" s="158"/>
      <c r="G36" s="158"/>
      <c r="H36" s="158"/>
      <c r="I36" s="158"/>
      <c r="J36" s="158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60"/>
    </row>
    <row r="37" spans="1:21" s="140" customFormat="1" ht="22.5" customHeight="1" x14ac:dyDescent="0.25">
      <c r="A37" s="368" t="s">
        <v>162</v>
      </c>
      <c r="B37" s="369"/>
      <c r="C37" s="369"/>
      <c r="D37" s="369"/>
      <c r="L37" s="370" t="s">
        <v>162</v>
      </c>
      <c r="M37" s="370"/>
      <c r="N37" s="370"/>
      <c r="O37" s="161"/>
      <c r="P37" s="161"/>
      <c r="Q37" s="161"/>
      <c r="R37" s="161"/>
      <c r="S37" s="161"/>
      <c r="T37" s="161"/>
      <c r="U37" s="162"/>
    </row>
    <row r="38" spans="1:21" ht="42.75" customHeight="1" x14ac:dyDescent="0.25">
      <c r="A38" s="394"/>
      <c r="B38" s="395"/>
      <c r="C38" s="395"/>
      <c r="D38" s="395"/>
      <c r="E38" s="171"/>
      <c r="F38" s="171"/>
      <c r="G38" s="171"/>
      <c r="H38" s="171"/>
      <c r="I38" s="171"/>
      <c r="J38" s="171"/>
      <c r="K38" s="171"/>
    </row>
  </sheetData>
  <mergeCells count="190">
    <mergeCell ref="A38:D38"/>
    <mergeCell ref="D1:E1"/>
    <mergeCell ref="F1:G1"/>
    <mergeCell ref="H1:I1"/>
    <mergeCell ref="N1:T1"/>
    <mergeCell ref="U1:V1"/>
    <mergeCell ref="D2:E2"/>
    <mergeCell ref="F2:G2"/>
    <mergeCell ref="H2:I2"/>
    <mergeCell ref="K2:T2"/>
    <mergeCell ref="U2:V2"/>
    <mergeCell ref="A3:T3"/>
    <mergeCell ref="U3:W5"/>
    <mergeCell ref="A4:T4"/>
    <mergeCell ref="A5:T5"/>
    <mergeCell ref="A6:A11"/>
    <mergeCell ref="B6:B11"/>
    <mergeCell ref="C6:C11"/>
    <mergeCell ref="D6:K7"/>
    <mergeCell ref="L6:T7"/>
    <mergeCell ref="U6:W7"/>
    <mergeCell ref="P8:Q11"/>
    <mergeCell ref="T8:T11"/>
    <mergeCell ref="U8:W10"/>
    <mergeCell ref="U11:W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U14:W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T12:T13"/>
    <mergeCell ref="U12:W13"/>
    <mergeCell ref="E14:F14"/>
    <mergeCell ref="G14:H14"/>
    <mergeCell ref="I14:K14"/>
    <mergeCell ref="L14:M14"/>
    <mergeCell ref="N14:O14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20:M21"/>
    <mergeCell ref="N20:O21"/>
    <mergeCell ref="P20:Q21"/>
    <mergeCell ref="T20:T21"/>
    <mergeCell ref="U20:W21"/>
    <mergeCell ref="E22:F22"/>
    <mergeCell ref="G22:H22"/>
    <mergeCell ref="I22:K22"/>
    <mergeCell ref="L22:M22"/>
    <mergeCell ref="N22:O22"/>
    <mergeCell ref="E20:F21"/>
    <mergeCell ref="G20:H21"/>
    <mergeCell ref="I20:K21"/>
    <mergeCell ref="A24:A27"/>
    <mergeCell ref="B24:B27"/>
    <mergeCell ref="D24:D25"/>
    <mergeCell ref="E24:F25"/>
    <mergeCell ref="G24:H25"/>
    <mergeCell ref="I24:K25"/>
    <mergeCell ref="P22:Q22"/>
    <mergeCell ref="U22:W22"/>
    <mergeCell ref="E23:F23"/>
    <mergeCell ref="G23:H23"/>
    <mergeCell ref="I23:K23"/>
    <mergeCell ref="L23:M23"/>
    <mergeCell ref="N23:O23"/>
    <mergeCell ref="P23:Q23"/>
    <mergeCell ref="U23:W23"/>
    <mergeCell ref="A20:A23"/>
    <mergeCell ref="B20:B23"/>
    <mergeCell ref="D20:D21"/>
    <mergeCell ref="L24:M25"/>
    <mergeCell ref="N24:O25"/>
    <mergeCell ref="P24:Q25"/>
    <mergeCell ref="T24:T25"/>
    <mergeCell ref="U24:W25"/>
    <mergeCell ref="E26:F26"/>
    <mergeCell ref="G26:H26"/>
    <mergeCell ref="I26:K26"/>
    <mergeCell ref="L26:M26"/>
    <mergeCell ref="N26:O26"/>
    <mergeCell ref="P26:Q26"/>
    <mergeCell ref="U26:W26"/>
    <mergeCell ref="E27:F27"/>
    <mergeCell ref="G27:H27"/>
    <mergeCell ref="I27:K27"/>
    <mergeCell ref="L27:M27"/>
    <mergeCell ref="N27:O27"/>
    <mergeCell ref="P27:Q27"/>
    <mergeCell ref="U27:W27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U31:W31"/>
    <mergeCell ref="L32:M32"/>
    <mergeCell ref="N32:O32"/>
    <mergeCell ref="P32:Q32"/>
    <mergeCell ref="L28:M29"/>
    <mergeCell ref="N28:O29"/>
    <mergeCell ref="P28:Q29"/>
    <mergeCell ref="T28:T29"/>
    <mergeCell ref="U28:W29"/>
    <mergeCell ref="U30:W30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L8:M11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S8:S11"/>
    <mergeCell ref="S12:S13"/>
    <mergeCell ref="S20:S21"/>
    <mergeCell ref="S24:S25"/>
    <mergeCell ref="S28:S29"/>
    <mergeCell ref="R8:R11"/>
    <mergeCell ref="R12:R13"/>
    <mergeCell ref="R20:R21"/>
    <mergeCell ref="R24:R25"/>
    <mergeCell ref="R28:R29"/>
  </mergeCells>
  <printOptions horizontalCentered="1"/>
  <pageMargins left="0" right="0" top="0.74803149606299213" bottom="0.74803149606299213" header="0.31496062992125984" footer="0.31496062992125984"/>
  <pageSetup paperSize="9" scale="53" fitToHeight="1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4"/>
  <sheetViews>
    <sheetView view="pageBreakPreview" zoomScale="80" zoomScaleSheetLayoutView="80" workbookViewId="0">
      <selection activeCell="F40" sqref="F40"/>
    </sheetView>
  </sheetViews>
  <sheetFormatPr defaultRowHeight="12.75" x14ac:dyDescent="0.2"/>
  <cols>
    <col min="1" max="1" width="17.140625" style="236" customWidth="1"/>
    <col min="2" max="2" width="36.85546875" style="236" customWidth="1"/>
    <col min="3" max="3" width="27.28515625" style="236" customWidth="1"/>
    <col min="4" max="4" width="15.7109375" style="253" customWidth="1"/>
    <col min="5" max="5" width="13.28515625" style="253" customWidth="1"/>
    <col min="6" max="8" width="14.42578125" style="253" customWidth="1"/>
    <col min="9" max="9" width="13.42578125" style="253" customWidth="1"/>
    <col min="10" max="221" width="9.140625" style="236"/>
    <col min="222" max="222" width="17.140625" style="236" customWidth="1"/>
    <col min="223" max="223" width="36.85546875" style="236" customWidth="1"/>
    <col min="224" max="224" width="25.28515625" style="236" customWidth="1"/>
    <col min="225" max="225" width="15.7109375" style="236" customWidth="1"/>
    <col min="226" max="226" width="13.28515625" style="236" customWidth="1"/>
    <col min="227" max="227" width="14.42578125" style="236" customWidth="1"/>
    <col min="228" max="228" width="13.42578125" style="236" customWidth="1"/>
    <col min="229" max="229" width="14.140625" style="236" customWidth="1"/>
    <col min="230" max="477" width="9.140625" style="236"/>
    <col min="478" max="478" width="17.140625" style="236" customWidth="1"/>
    <col min="479" max="479" width="36.85546875" style="236" customWidth="1"/>
    <col min="480" max="480" width="25.28515625" style="236" customWidth="1"/>
    <col min="481" max="481" width="15.7109375" style="236" customWidth="1"/>
    <col min="482" max="482" width="13.28515625" style="236" customWidth="1"/>
    <col min="483" max="483" width="14.42578125" style="236" customWidth="1"/>
    <col min="484" max="484" width="13.42578125" style="236" customWidth="1"/>
    <col min="485" max="485" width="14.140625" style="236" customWidth="1"/>
    <col min="486" max="733" width="9.140625" style="236"/>
    <col min="734" max="734" width="17.140625" style="236" customWidth="1"/>
    <col min="735" max="735" width="36.85546875" style="236" customWidth="1"/>
    <col min="736" max="736" width="25.28515625" style="236" customWidth="1"/>
    <col min="737" max="737" width="15.7109375" style="236" customWidth="1"/>
    <col min="738" max="738" width="13.28515625" style="236" customWidth="1"/>
    <col min="739" max="739" width="14.42578125" style="236" customWidth="1"/>
    <col min="740" max="740" width="13.42578125" style="236" customWidth="1"/>
    <col min="741" max="741" width="14.140625" style="236" customWidth="1"/>
    <col min="742" max="989" width="9.140625" style="236"/>
    <col min="990" max="990" width="17.140625" style="236" customWidth="1"/>
    <col min="991" max="991" width="36.85546875" style="236" customWidth="1"/>
    <col min="992" max="992" width="25.28515625" style="236" customWidth="1"/>
    <col min="993" max="993" width="15.7109375" style="236" customWidth="1"/>
    <col min="994" max="994" width="13.28515625" style="236" customWidth="1"/>
    <col min="995" max="995" width="14.42578125" style="236" customWidth="1"/>
    <col min="996" max="996" width="13.42578125" style="236" customWidth="1"/>
    <col min="997" max="997" width="14.140625" style="236" customWidth="1"/>
    <col min="998" max="1245" width="9.140625" style="236"/>
    <col min="1246" max="1246" width="17.140625" style="236" customWidth="1"/>
    <col min="1247" max="1247" width="36.85546875" style="236" customWidth="1"/>
    <col min="1248" max="1248" width="25.28515625" style="236" customWidth="1"/>
    <col min="1249" max="1249" width="15.7109375" style="236" customWidth="1"/>
    <col min="1250" max="1250" width="13.28515625" style="236" customWidth="1"/>
    <col min="1251" max="1251" width="14.42578125" style="236" customWidth="1"/>
    <col min="1252" max="1252" width="13.42578125" style="236" customWidth="1"/>
    <col min="1253" max="1253" width="14.140625" style="236" customWidth="1"/>
    <col min="1254" max="1501" width="9.140625" style="236"/>
    <col min="1502" max="1502" width="17.140625" style="236" customWidth="1"/>
    <col min="1503" max="1503" width="36.85546875" style="236" customWidth="1"/>
    <col min="1504" max="1504" width="25.28515625" style="236" customWidth="1"/>
    <col min="1505" max="1505" width="15.7109375" style="236" customWidth="1"/>
    <col min="1506" max="1506" width="13.28515625" style="236" customWidth="1"/>
    <col min="1507" max="1507" width="14.42578125" style="236" customWidth="1"/>
    <col min="1508" max="1508" width="13.42578125" style="236" customWidth="1"/>
    <col min="1509" max="1509" width="14.140625" style="236" customWidth="1"/>
    <col min="1510" max="1757" width="9.140625" style="236"/>
    <col min="1758" max="1758" width="17.140625" style="236" customWidth="1"/>
    <col min="1759" max="1759" width="36.85546875" style="236" customWidth="1"/>
    <col min="1760" max="1760" width="25.28515625" style="236" customWidth="1"/>
    <col min="1761" max="1761" width="15.7109375" style="236" customWidth="1"/>
    <col min="1762" max="1762" width="13.28515625" style="236" customWidth="1"/>
    <col min="1763" max="1763" width="14.42578125" style="236" customWidth="1"/>
    <col min="1764" max="1764" width="13.42578125" style="236" customWidth="1"/>
    <col min="1765" max="1765" width="14.140625" style="236" customWidth="1"/>
    <col min="1766" max="2013" width="9.140625" style="236"/>
    <col min="2014" max="2014" width="17.140625" style="236" customWidth="1"/>
    <col min="2015" max="2015" width="36.85546875" style="236" customWidth="1"/>
    <col min="2016" max="2016" width="25.28515625" style="236" customWidth="1"/>
    <col min="2017" max="2017" width="15.7109375" style="236" customWidth="1"/>
    <col min="2018" max="2018" width="13.28515625" style="236" customWidth="1"/>
    <col min="2019" max="2019" width="14.42578125" style="236" customWidth="1"/>
    <col min="2020" max="2020" width="13.42578125" style="236" customWidth="1"/>
    <col min="2021" max="2021" width="14.140625" style="236" customWidth="1"/>
    <col min="2022" max="2269" width="9.140625" style="236"/>
    <col min="2270" max="2270" width="17.140625" style="236" customWidth="1"/>
    <col min="2271" max="2271" width="36.85546875" style="236" customWidth="1"/>
    <col min="2272" max="2272" width="25.28515625" style="236" customWidth="1"/>
    <col min="2273" max="2273" width="15.7109375" style="236" customWidth="1"/>
    <col min="2274" max="2274" width="13.28515625" style="236" customWidth="1"/>
    <col min="2275" max="2275" width="14.42578125" style="236" customWidth="1"/>
    <col min="2276" max="2276" width="13.42578125" style="236" customWidth="1"/>
    <col min="2277" max="2277" width="14.140625" style="236" customWidth="1"/>
    <col min="2278" max="2525" width="9.140625" style="236"/>
    <col min="2526" max="2526" width="17.140625" style="236" customWidth="1"/>
    <col min="2527" max="2527" width="36.85546875" style="236" customWidth="1"/>
    <col min="2528" max="2528" width="25.28515625" style="236" customWidth="1"/>
    <col min="2529" max="2529" width="15.7109375" style="236" customWidth="1"/>
    <col min="2530" max="2530" width="13.28515625" style="236" customWidth="1"/>
    <col min="2531" max="2531" width="14.42578125" style="236" customWidth="1"/>
    <col min="2532" max="2532" width="13.42578125" style="236" customWidth="1"/>
    <col min="2533" max="2533" width="14.140625" style="236" customWidth="1"/>
    <col min="2534" max="2781" width="9.140625" style="236"/>
    <col min="2782" max="2782" width="17.140625" style="236" customWidth="1"/>
    <col min="2783" max="2783" width="36.85546875" style="236" customWidth="1"/>
    <col min="2784" max="2784" width="25.28515625" style="236" customWidth="1"/>
    <col min="2785" max="2785" width="15.7109375" style="236" customWidth="1"/>
    <col min="2786" max="2786" width="13.28515625" style="236" customWidth="1"/>
    <col min="2787" max="2787" width="14.42578125" style="236" customWidth="1"/>
    <col min="2788" max="2788" width="13.42578125" style="236" customWidth="1"/>
    <col min="2789" max="2789" width="14.140625" style="236" customWidth="1"/>
    <col min="2790" max="3037" width="9.140625" style="236"/>
    <col min="3038" max="3038" width="17.140625" style="236" customWidth="1"/>
    <col min="3039" max="3039" width="36.85546875" style="236" customWidth="1"/>
    <col min="3040" max="3040" width="25.28515625" style="236" customWidth="1"/>
    <col min="3041" max="3041" width="15.7109375" style="236" customWidth="1"/>
    <col min="3042" max="3042" width="13.28515625" style="236" customWidth="1"/>
    <col min="3043" max="3043" width="14.42578125" style="236" customWidth="1"/>
    <col min="3044" max="3044" width="13.42578125" style="236" customWidth="1"/>
    <col min="3045" max="3045" width="14.140625" style="236" customWidth="1"/>
    <col min="3046" max="3293" width="9.140625" style="236"/>
    <col min="3294" max="3294" width="17.140625" style="236" customWidth="1"/>
    <col min="3295" max="3295" width="36.85546875" style="236" customWidth="1"/>
    <col min="3296" max="3296" width="25.28515625" style="236" customWidth="1"/>
    <col min="3297" max="3297" width="15.7109375" style="236" customWidth="1"/>
    <col min="3298" max="3298" width="13.28515625" style="236" customWidth="1"/>
    <col min="3299" max="3299" width="14.42578125" style="236" customWidth="1"/>
    <col min="3300" max="3300" width="13.42578125" style="236" customWidth="1"/>
    <col min="3301" max="3301" width="14.140625" style="236" customWidth="1"/>
    <col min="3302" max="3549" width="9.140625" style="236"/>
    <col min="3550" max="3550" width="17.140625" style="236" customWidth="1"/>
    <col min="3551" max="3551" width="36.85546875" style="236" customWidth="1"/>
    <col min="3552" max="3552" width="25.28515625" style="236" customWidth="1"/>
    <col min="3553" max="3553" width="15.7109375" style="236" customWidth="1"/>
    <col min="3554" max="3554" width="13.28515625" style="236" customWidth="1"/>
    <col min="3555" max="3555" width="14.42578125" style="236" customWidth="1"/>
    <col min="3556" max="3556" width="13.42578125" style="236" customWidth="1"/>
    <col min="3557" max="3557" width="14.140625" style="236" customWidth="1"/>
    <col min="3558" max="3805" width="9.140625" style="236"/>
    <col min="3806" max="3806" width="17.140625" style="236" customWidth="1"/>
    <col min="3807" max="3807" width="36.85546875" style="236" customWidth="1"/>
    <col min="3808" max="3808" width="25.28515625" style="236" customWidth="1"/>
    <col min="3809" max="3809" width="15.7109375" style="236" customWidth="1"/>
    <col min="3810" max="3810" width="13.28515625" style="236" customWidth="1"/>
    <col min="3811" max="3811" width="14.42578125" style="236" customWidth="1"/>
    <col min="3812" max="3812" width="13.42578125" style="236" customWidth="1"/>
    <col min="3813" max="3813" width="14.140625" style="236" customWidth="1"/>
    <col min="3814" max="4061" width="9.140625" style="236"/>
    <col min="4062" max="4062" width="17.140625" style="236" customWidth="1"/>
    <col min="4063" max="4063" width="36.85546875" style="236" customWidth="1"/>
    <col min="4064" max="4064" width="25.28515625" style="236" customWidth="1"/>
    <col min="4065" max="4065" width="15.7109375" style="236" customWidth="1"/>
    <col min="4066" max="4066" width="13.28515625" style="236" customWidth="1"/>
    <col min="4067" max="4067" width="14.42578125" style="236" customWidth="1"/>
    <col min="4068" max="4068" width="13.42578125" style="236" customWidth="1"/>
    <col min="4069" max="4069" width="14.140625" style="236" customWidth="1"/>
    <col min="4070" max="4317" width="9.140625" style="236"/>
    <col min="4318" max="4318" width="17.140625" style="236" customWidth="1"/>
    <col min="4319" max="4319" width="36.85546875" style="236" customWidth="1"/>
    <col min="4320" max="4320" width="25.28515625" style="236" customWidth="1"/>
    <col min="4321" max="4321" width="15.7109375" style="236" customWidth="1"/>
    <col min="4322" max="4322" width="13.28515625" style="236" customWidth="1"/>
    <col min="4323" max="4323" width="14.42578125" style="236" customWidth="1"/>
    <col min="4324" max="4324" width="13.42578125" style="236" customWidth="1"/>
    <col min="4325" max="4325" width="14.140625" style="236" customWidth="1"/>
    <col min="4326" max="4573" width="9.140625" style="236"/>
    <col min="4574" max="4574" width="17.140625" style="236" customWidth="1"/>
    <col min="4575" max="4575" width="36.85546875" style="236" customWidth="1"/>
    <col min="4576" max="4576" width="25.28515625" style="236" customWidth="1"/>
    <col min="4577" max="4577" width="15.7109375" style="236" customWidth="1"/>
    <col min="4578" max="4578" width="13.28515625" style="236" customWidth="1"/>
    <col min="4579" max="4579" width="14.42578125" style="236" customWidth="1"/>
    <col min="4580" max="4580" width="13.42578125" style="236" customWidth="1"/>
    <col min="4581" max="4581" width="14.140625" style="236" customWidth="1"/>
    <col min="4582" max="4829" width="9.140625" style="236"/>
    <col min="4830" max="4830" width="17.140625" style="236" customWidth="1"/>
    <col min="4831" max="4831" width="36.85546875" style="236" customWidth="1"/>
    <col min="4832" max="4832" width="25.28515625" style="236" customWidth="1"/>
    <col min="4833" max="4833" width="15.7109375" style="236" customWidth="1"/>
    <col min="4834" max="4834" width="13.28515625" style="236" customWidth="1"/>
    <col min="4835" max="4835" width="14.42578125" style="236" customWidth="1"/>
    <col min="4836" max="4836" width="13.42578125" style="236" customWidth="1"/>
    <col min="4837" max="4837" width="14.140625" style="236" customWidth="1"/>
    <col min="4838" max="5085" width="9.140625" style="236"/>
    <col min="5086" max="5086" width="17.140625" style="236" customWidth="1"/>
    <col min="5087" max="5087" width="36.85546875" style="236" customWidth="1"/>
    <col min="5088" max="5088" width="25.28515625" style="236" customWidth="1"/>
    <col min="5089" max="5089" width="15.7109375" style="236" customWidth="1"/>
    <col min="5090" max="5090" width="13.28515625" style="236" customWidth="1"/>
    <col min="5091" max="5091" width="14.42578125" style="236" customWidth="1"/>
    <col min="5092" max="5092" width="13.42578125" style="236" customWidth="1"/>
    <col min="5093" max="5093" width="14.140625" style="236" customWidth="1"/>
    <col min="5094" max="5341" width="9.140625" style="236"/>
    <col min="5342" max="5342" width="17.140625" style="236" customWidth="1"/>
    <col min="5343" max="5343" width="36.85546875" style="236" customWidth="1"/>
    <col min="5344" max="5344" width="25.28515625" style="236" customWidth="1"/>
    <col min="5345" max="5345" width="15.7109375" style="236" customWidth="1"/>
    <col min="5346" max="5346" width="13.28515625" style="236" customWidth="1"/>
    <col min="5347" max="5347" width="14.42578125" style="236" customWidth="1"/>
    <col min="5348" max="5348" width="13.42578125" style="236" customWidth="1"/>
    <col min="5349" max="5349" width="14.140625" style="236" customWidth="1"/>
    <col min="5350" max="5597" width="9.140625" style="236"/>
    <col min="5598" max="5598" width="17.140625" style="236" customWidth="1"/>
    <col min="5599" max="5599" width="36.85546875" style="236" customWidth="1"/>
    <col min="5600" max="5600" width="25.28515625" style="236" customWidth="1"/>
    <col min="5601" max="5601" width="15.7109375" style="236" customWidth="1"/>
    <col min="5602" max="5602" width="13.28515625" style="236" customWidth="1"/>
    <col min="5603" max="5603" width="14.42578125" style="236" customWidth="1"/>
    <col min="5604" max="5604" width="13.42578125" style="236" customWidth="1"/>
    <col min="5605" max="5605" width="14.140625" style="236" customWidth="1"/>
    <col min="5606" max="5853" width="9.140625" style="236"/>
    <col min="5854" max="5854" width="17.140625" style="236" customWidth="1"/>
    <col min="5855" max="5855" width="36.85546875" style="236" customWidth="1"/>
    <col min="5856" max="5856" width="25.28515625" style="236" customWidth="1"/>
    <col min="5857" max="5857" width="15.7109375" style="236" customWidth="1"/>
    <col min="5858" max="5858" width="13.28515625" style="236" customWidth="1"/>
    <col min="5859" max="5859" width="14.42578125" style="236" customWidth="1"/>
    <col min="5860" max="5860" width="13.42578125" style="236" customWidth="1"/>
    <col min="5861" max="5861" width="14.140625" style="236" customWidth="1"/>
    <col min="5862" max="6109" width="9.140625" style="236"/>
    <col min="6110" max="6110" width="17.140625" style="236" customWidth="1"/>
    <col min="6111" max="6111" width="36.85546875" style="236" customWidth="1"/>
    <col min="6112" max="6112" width="25.28515625" style="236" customWidth="1"/>
    <col min="6113" max="6113" width="15.7109375" style="236" customWidth="1"/>
    <col min="6114" max="6114" width="13.28515625" style="236" customWidth="1"/>
    <col min="6115" max="6115" width="14.42578125" style="236" customWidth="1"/>
    <col min="6116" max="6116" width="13.42578125" style="236" customWidth="1"/>
    <col min="6117" max="6117" width="14.140625" style="236" customWidth="1"/>
    <col min="6118" max="6365" width="9.140625" style="236"/>
    <col min="6366" max="6366" width="17.140625" style="236" customWidth="1"/>
    <col min="6367" max="6367" width="36.85546875" style="236" customWidth="1"/>
    <col min="6368" max="6368" width="25.28515625" style="236" customWidth="1"/>
    <col min="6369" max="6369" width="15.7109375" style="236" customWidth="1"/>
    <col min="6370" max="6370" width="13.28515625" style="236" customWidth="1"/>
    <col min="6371" max="6371" width="14.42578125" style="236" customWidth="1"/>
    <col min="6372" max="6372" width="13.42578125" style="236" customWidth="1"/>
    <col min="6373" max="6373" width="14.140625" style="236" customWidth="1"/>
    <col min="6374" max="6621" width="9.140625" style="236"/>
    <col min="6622" max="6622" width="17.140625" style="236" customWidth="1"/>
    <col min="6623" max="6623" width="36.85546875" style="236" customWidth="1"/>
    <col min="6624" max="6624" width="25.28515625" style="236" customWidth="1"/>
    <col min="6625" max="6625" width="15.7109375" style="236" customWidth="1"/>
    <col min="6626" max="6626" width="13.28515625" style="236" customWidth="1"/>
    <col min="6627" max="6627" width="14.42578125" style="236" customWidth="1"/>
    <col min="6628" max="6628" width="13.42578125" style="236" customWidth="1"/>
    <col min="6629" max="6629" width="14.140625" style="236" customWidth="1"/>
    <col min="6630" max="6877" width="9.140625" style="236"/>
    <col min="6878" max="6878" width="17.140625" style="236" customWidth="1"/>
    <col min="6879" max="6879" width="36.85546875" style="236" customWidth="1"/>
    <col min="6880" max="6880" width="25.28515625" style="236" customWidth="1"/>
    <col min="6881" max="6881" width="15.7109375" style="236" customWidth="1"/>
    <col min="6882" max="6882" width="13.28515625" style="236" customWidth="1"/>
    <col min="6883" max="6883" width="14.42578125" style="236" customWidth="1"/>
    <col min="6884" max="6884" width="13.42578125" style="236" customWidth="1"/>
    <col min="6885" max="6885" width="14.140625" style="236" customWidth="1"/>
    <col min="6886" max="7133" width="9.140625" style="236"/>
    <col min="7134" max="7134" width="17.140625" style="236" customWidth="1"/>
    <col min="7135" max="7135" width="36.85546875" style="236" customWidth="1"/>
    <col min="7136" max="7136" width="25.28515625" style="236" customWidth="1"/>
    <col min="7137" max="7137" width="15.7109375" style="236" customWidth="1"/>
    <col min="7138" max="7138" width="13.28515625" style="236" customWidth="1"/>
    <col min="7139" max="7139" width="14.42578125" style="236" customWidth="1"/>
    <col min="7140" max="7140" width="13.42578125" style="236" customWidth="1"/>
    <col min="7141" max="7141" width="14.140625" style="236" customWidth="1"/>
    <col min="7142" max="7389" width="9.140625" style="236"/>
    <col min="7390" max="7390" width="17.140625" style="236" customWidth="1"/>
    <col min="7391" max="7391" width="36.85546875" style="236" customWidth="1"/>
    <col min="7392" max="7392" width="25.28515625" style="236" customWidth="1"/>
    <col min="7393" max="7393" width="15.7109375" style="236" customWidth="1"/>
    <col min="7394" max="7394" width="13.28515625" style="236" customWidth="1"/>
    <col min="7395" max="7395" width="14.42578125" style="236" customWidth="1"/>
    <col min="7396" max="7396" width="13.42578125" style="236" customWidth="1"/>
    <col min="7397" max="7397" width="14.140625" style="236" customWidth="1"/>
    <col min="7398" max="7645" width="9.140625" style="236"/>
    <col min="7646" max="7646" width="17.140625" style="236" customWidth="1"/>
    <col min="7647" max="7647" width="36.85546875" style="236" customWidth="1"/>
    <col min="7648" max="7648" width="25.28515625" style="236" customWidth="1"/>
    <col min="7649" max="7649" width="15.7109375" style="236" customWidth="1"/>
    <col min="7650" max="7650" width="13.28515625" style="236" customWidth="1"/>
    <col min="7651" max="7651" width="14.42578125" style="236" customWidth="1"/>
    <col min="7652" max="7652" width="13.42578125" style="236" customWidth="1"/>
    <col min="7653" max="7653" width="14.140625" style="236" customWidth="1"/>
    <col min="7654" max="7901" width="9.140625" style="236"/>
    <col min="7902" max="7902" width="17.140625" style="236" customWidth="1"/>
    <col min="7903" max="7903" width="36.85546875" style="236" customWidth="1"/>
    <col min="7904" max="7904" width="25.28515625" style="236" customWidth="1"/>
    <col min="7905" max="7905" width="15.7109375" style="236" customWidth="1"/>
    <col min="7906" max="7906" width="13.28515625" style="236" customWidth="1"/>
    <col min="7907" max="7907" width="14.42578125" style="236" customWidth="1"/>
    <col min="7908" max="7908" width="13.42578125" style="236" customWidth="1"/>
    <col min="7909" max="7909" width="14.140625" style="236" customWidth="1"/>
    <col min="7910" max="8157" width="9.140625" style="236"/>
    <col min="8158" max="8158" width="17.140625" style="236" customWidth="1"/>
    <col min="8159" max="8159" width="36.85546875" style="236" customWidth="1"/>
    <col min="8160" max="8160" width="25.28515625" style="236" customWidth="1"/>
    <col min="8161" max="8161" width="15.7109375" style="236" customWidth="1"/>
    <col min="8162" max="8162" width="13.28515625" style="236" customWidth="1"/>
    <col min="8163" max="8163" width="14.42578125" style="236" customWidth="1"/>
    <col min="8164" max="8164" width="13.42578125" style="236" customWidth="1"/>
    <col min="8165" max="8165" width="14.140625" style="236" customWidth="1"/>
    <col min="8166" max="8413" width="9.140625" style="236"/>
    <col min="8414" max="8414" width="17.140625" style="236" customWidth="1"/>
    <col min="8415" max="8415" width="36.85546875" style="236" customWidth="1"/>
    <col min="8416" max="8416" width="25.28515625" style="236" customWidth="1"/>
    <col min="8417" max="8417" width="15.7109375" style="236" customWidth="1"/>
    <col min="8418" max="8418" width="13.28515625" style="236" customWidth="1"/>
    <col min="8419" max="8419" width="14.42578125" style="236" customWidth="1"/>
    <col min="8420" max="8420" width="13.42578125" style="236" customWidth="1"/>
    <col min="8421" max="8421" width="14.140625" style="236" customWidth="1"/>
    <col min="8422" max="8669" width="9.140625" style="236"/>
    <col min="8670" max="8670" width="17.140625" style="236" customWidth="1"/>
    <col min="8671" max="8671" width="36.85546875" style="236" customWidth="1"/>
    <col min="8672" max="8672" width="25.28515625" style="236" customWidth="1"/>
    <col min="8673" max="8673" width="15.7109375" style="236" customWidth="1"/>
    <col min="8674" max="8674" width="13.28515625" style="236" customWidth="1"/>
    <col min="8675" max="8675" width="14.42578125" style="236" customWidth="1"/>
    <col min="8676" max="8676" width="13.42578125" style="236" customWidth="1"/>
    <col min="8677" max="8677" width="14.140625" style="236" customWidth="1"/>
    <col min="8678" max="8925" width="9.140625" style="236"/>
    <col min="8926" max="8926" width="17.140625" style="236" customWidth="1"/>
    <col min="8927" max="8927" width="36.85546875" style="236" customWidth="1"/>
    <col min="8928" max="8928" width="25.28515625" style="236" customWidth="1"/>
    <col min="8929" max="8929" width="15.7109375" style="236" customWidth="1"/>
    <col min="8930" max="8930" width="13.28515625" style="236" customWidth="1"/>
    <col min="8931" max="8931" width="14.42578125" style="236" customWidth="1"/>
    <col min="8932" max="8932" width="13.42578125" style="236" customWidth="1"/>
    <col min="8933" max="8933" width="14.140625" style="236" customWidth="1"/>
    <col min="8934" max="9181" width="9.140625" style="236"/>
    <col min="9182" max="9182" width="17.140625" style="236" customWidth="1"/>
    <col min="9183" max="9183" width="36.85546875" style="236" customWidth="1"/>
    <col min="9184" max="9184" width="25.28515625" style="236" customWidth="1"/>
    <col min="9185" max="9185" width="15.7109375" style="236" customWidth="1"/>
    <col min="9186" max="9186" width="13.28515625" style="236" customWidth="1"/>
    <col min="9187" max="9187" width="14.42578125" style="236" customWidth="1"/>
    <col min="9188" max="9188" width="13.42578125" style="236" customWidth="1"/>
    <col min="9189" max="9189" width="14.140625" style="236" customWidth="1"/>
    <col min="9190" max="9437" width="9.140625" style="236"/>
    <col min="9438" max="9438" width="17.140625" style="236" customWidth="1"/>
    <col min="9439" max="9439" width="36.85546875" style="236" customWidth="1"/>
    <col min="9440" max="9440" width="25.28515625" style="236" customWidth="1"/>
    <col min="9441" max="9441" width="15.7109375" style="236" customWidth="1"/>
    <col min="9442" max="9442" width="13.28515625" style="236" customWidth="1"/>
    <col min="9443" max="9443" width="14.42578125" style="236" customWidth="1"/>
    <col min="9444" max="9444" width="13.42578125" style="236" customWidth="1"/>
    <col min="9445" max="9445" width="14.140625" style="236" customWidth="1"/>
    <col min="9446" max="9693" width="9.140625" style="236"/>
    <col min="9694" max="9694" width="17.140625" style="236" customWidth="1"/>
    <col min="9695" max="9695" width="36.85546875" style="236" customWidth="1"/>
    <col min="9696" max="9696" width="25.28515625" style="236" customWidth="1"/>
    <col min="9697" max="9697" width="15.7109375" style="236" customWidth="1"/>
    <col min="9698" max="9698" width="13.28515625" style="236" customWidth="1"/>
    <col min="9699" max="9699" width="14.42578125" style="236" customWidth="1"/>
    <col min="9700" max="9700" width="13.42578125" style="236" customWidth="1"/>
    <col min="9701" max="9701" width="14.140625" style="236" customWidth="1"/>
    <col min="9702" max="9949" width="9.140625" style="236"/>
    <col min="9950" max="9950" width="17.140625" style="236" customWidth="1"/>
    <col min="9951" max="9951" width="36.85546875" style="236" customWidth="1"/>
    <col min="9952" max="9952" width="25.28515625" style="236" customWidth="1"/>
    <col min="9953" max="9953" width="15.7109375" style="236" customWidth="1"/>
    <col min="9954" max="9954" width="13.28515625" style="236" customWidth="1"/>
    <col min="9955" max="9955" width="14.42578125" style="236" customWidth="1"/>
    <col min="9956" max="9956" width="13.42578125" style="236" customWidth="1"/>
    <col min="9957" max="9957" width="14.140625" style="236" customWidth="1"/>
    <col min="9958" max="10205" width="9.140625" style="236"/>
    <col min="10206" max="10206" width="17.140625" style="236" customWidth="1"/>
    <col min="10207" max="10207" width="36.85546875" style="236" customWidth="1"/>
    <col min="10208" max="10208" width="25.28515625" style="236" customWidth="1"/>
    <col min="10209" max="10209" width="15.7109375" style="236" customWidth="1"/>
    <col min="10210" max="10210" width="13.28515625" style="236" customWidth="1"/>
    <col min="10211" max="10211" width="14.42578125" style="236" customWidth="1"/>
    <col min="10212" max="10212" width="13.42578125" style="236" customWidth="1"/>
    <col min="10213" max="10213" width="14.140625" style="236" customWidth="1"/>
    <col min="10214" max="10461" width="9.140625" style="236"/>
    <col min="10462" max="10462" width="17.140625" style="236" customWidth="1"/>
    <col min="10463" max="10463" width="36.85546875" style="236" customWidth="1"/>
    <col min="10464" max="10464" width="25.28515625" style="236" customWidth="1"/>
    <col min="10465" max="10465" width="15.7109375" style="236" customWidth="1"/>
    <col min="10466" max="10466" width="13.28515625" style="236" customWidth="1"/>
    <col min="10467" max="10467" width="14.42578125" style="236" customWidth="1"/>
    <col min="10468" max="10468" width="13.42578125" style="236" customWidth="1"/>
    <col min="10469" max="10469" width="14.140625" style="236" customWidth="1"/>
    <col min="10470" max="10717" width="9.140625" style="236"/>
    <col min="10718" max="10718" width="17.140625" style="236" customWidth="1"/>
    <col min="10719" max="10719" width="36.85546875" style="236" customWidth="1"/>
    <col min="10720" max="10720" width="25.28515625" style="236" customWidth="1"/>
    <col min="10721" max="10721" width="15.7109375" style="236" customWidth="1"/>
    <col min="10722" max="10722" width="13.28515625" style="236" customWidth="1"/>
    <col min="10723" max="10723" width="14.42578125" style="236" customWidth="1"/>
    <col min="10724" max="10724" width="13.42578125" style="236" customWidth="1"/>
    <col min="10725" max="10725" width="14.140625" style="236" customWidth="1"/>
    <col min="10726" max="10973" width="9.140625" style="236"/>
    <col min="10974" max="10974" width="17.140625" style="236" customWidth="1"/>
    <col min="10975" max="10975" width="36.85546875" style="236" customWidth="1"/>
    <col min="10976" max="10976" width="25.28515625" style="236" customWidth="1"/>
    <col min="10977" max="10977" width="15.7109375" style="236" customWidth="1"/>
    <col min="10978" max="10978" width="13.28515625" style="236" customWidth="1"/>
    <col min="10979" max="10979" width="14.42578125" style="236" customWidth="1"/>
    <col min="10980" max="10980" width="13.42578125" style="236" customWidth="1"/>
    <col min="10981" max="10981" width="14.140625" style="236" customWidth="1"/>
    <col min="10982" max="11229" width="9.140625" style="236"/>
    <col min="11230" max="11230" width="17.140625" style="236" customWidth="1"/>
    <col min="11231" max="11231" width="36.85546875" style="236" customWidth="1"/>
    <col min="11232" max="11232" width="25.28515625" style="236" customWidth="1"/>
    <col min="11233" max="11233" width="15.7109375" style="236" customWidth="1"/>
    <col min="11234" max="11234" width="13.28515625" style="236" customWidth="1"/>
    <col min="11235" max="11235" width="14.42578125" style="236" customWidth="1"/>
    <col min="11236" max="11236" width="13.42578125" style="236" customWidth="1"/>
    <col min="11237" max="11237" width="14.140625" style="236" customWidth="1"/>
    <col min="11238" max="11485" width="9.140625" style="236"/>
    <col min="11486" max="11486" width="17.140625" style="236" customWidth="1"/>
    <col min="11487" max="11487" width="36.85546875" style="236" customWidth="1"/>
    <col min="11488" max="11488" width="25.28515625" style="236" customWidth="1"/>
    <col min="11489" max="11489" width="15.7109375" style="236" customWidth="1"/>
    <col min="11490" max="11490" width="13.28515625" style="236" customWidth="1"/>
    <col min="11491" max="11491" width="14.42578125" style="236" customWidth="1"/>
    <col min="11492" max="11492" width="13.42578125" style="236" customWidth="1"/>
    <col min="11493" max="11493" width="14.140625" style="236" customWidth="1"/>
    <col min="11494" max="11741" width="9.140625" style="236"/>
    <col min="11742" max="11742" width="17.140625" style="236" customWidth="1"/>
    <col min="11743" max="11743" width="36.85546875" style="236" customWidth="1"/>
    <col min="11744" max="11744" width="25.28515625" style="236" customWidth="1"/>
    <col min="11745" max="11745" width="15.7109375" style="236" customWidth="1"/>
    <col min="11746" max="11746" width="13.28515625" style="236" customWidth="1"/>
    <col min="11747" max="11747" width="14.42578125" style="236" customWidth="1"/>
    <col min="11748" max="11748" width="13.42578125" style="236" customWidth="1"/>
    <col min="11749" max="11749" width="14.140625" style="236" customWidth="1"/>
    <col min="11750" max="11997" width="9.140625" style="236"/>
    <col min="11998" max="11998" width="17.140625" style="236" customWidth="1"/>
    <col min="11999" max="11999" width="36.85546875" style="236" customWidth="1"/>
    <col min="12000" max="12000" width="25.28515625" style="236" customWidth="1"/>
    <col min="12001" max="12001" width="15.7109375" style="236" customWidth="1"/>
    <col min="12002" max="12002" width="13.28515625" style="236" customWidth="1"/>
    <col min="12003" max="12003" width="14.42578125" style="236" customWidth="1"/>
    <col min="12004" max="12004" width="13.42578125" style="236" customWidth="1"/>
    <col min="12005" max="12005" width="14.140625" style="236" customWidth="1"/>
    <col min="12006" max="12253" width="9.140625" style="236"/>
    <col min="12254" max="12254" width="17.140625" style="236" customWidth="1"/>
    <col min="12255" max="12255" width="36.85546875" style="236" customWidth="1"/>
    <col min="12256" max="12256" width="25.28515625" style="236" customWidth="1"/>
    <col min="12257" max="12257" width="15.7109375" style="236" customWidth="1"/>
    <col min="12258" max="12258" width="13.28515625" style="236" customWidth="1"/>
    <col min="12259" max="12259" width="14.42578125" style="236" customWidth="1"/>
    <col min="12260" max="12260" width="13.42578125" style="236" customWidth="1"/>
    <col min="12261" max="12261" width="14.140625" style="236" customWidth="1"/>
    <col min="12262" max="12509" width="9.140625" style="236"/>
    <col min="12510" max="12510" width="17.140625" style="236" customWidth="1"/>
    <col min="12511" max="12511" width="36.85546875" style="236" customWidth="1"/>
    <col min="12512" max="12512" width="25.28515625" style="236" customWidth="1"/>
    <col min="12513" max="12513" width="15.7109375" style="236" customWidth="1"/>
    <col min="12514" max="12514" width="13.28515625" style="236" customWidth="1"/>
    <col min="12515" max="12515" width="14.42578125" style="236" customWidth="1"/>
    <col min="12516" max="12516" width="13.42578125" style="236" customWidth="1"/>
    <col min="12517" max="12517" width="14.140625" style="236" customWidth="1"/>
    <col min="12518" max="12765" width="9.140625" style="236"/>
    <col min="12766" max="12766" width="17.140625" style="236" customWidth="1"/>
    <col min="12767" max="12767" width="36.85546875" style="236" customWidth="1"/>
    <col min="12768" max="12768" width="25.28515625" style="236" customWidth="1"/>
    <col min="12769" max="12769" width="15.7109375" style="236" customWidth="1"/>
    <col min="12770" max="12770" width="13.28515625" style="236" customWidth="1"/>
    <col min="12771" max="12771" width="14.42578125" style="236" customWidth="1"/>
    <col min="12772" max="12772" width="13.42578125" style="236" customWidth="1"/>
    <col min="12773" max="12773" width="14.140625" style="236" customWidth="1"/>
    <col min="12774" max="13021" width="9.140625" style="236"/>
    <col min="13022" max="13022" width="17.140625" style="236" customWidth="1"/>
    <col min="13023" max="13023" width="36.85546875" style="236" customWidth="1"/>
    <col min="13024" max="13024" width="25.28515625" style="236" customWidth="1"/>
    <col min="13025" max="13025" width="15.7109375" style="236" customWidth="1"/>
    <col min="13026" max="13026" width="13.28515625" style="236" customWidth="1"/>
    <col min="13027" max="13027" width="14.42578125" style="236" customWidth="1"/>
    <col min="13028" max="13028" width="13.42578125" style="236" customWidth="1"/>
    <col min="13029" max="13029" width="14.140625" style="236" customWidth="1"/>
    <col min="13030" max="13277" width="9.140625" style="236"/>
    <col min="13278" max="13278" width="17.140625" style="236" customWidth="1"/>
    <col min="13279" max="13279" width="36.85546875" style="236" customWidth="1"/>
    <col min="13280" max="13280" width="25.28515625" style="236" customWidth="1"/>
    <col min="13281" max="13281" width="15.7109375" style="236" customWidth="1"/>
    <col min="13282" max="13282" width="13.28515625" style="236" customWidth="1"/>
    <col min="13283" max="13283" width="14.42578125" style="236" customWidth="1"/>
    <col min="13284" max="13284" width="13.42578125" style="236" customWidth="1"/>
    <col min="13285" max="13285" width="14.140625" style="236" customWidth="1"/>
    <col min="13286" max="13533" width="9.140625" style="236"/>
    <col min="13534" max="13534" width="17.140625" style="236" customWidth="1"/>
    <col min="13535" max="13535" width="36.85546875" style="236" customWidth="1"/>
    <col min="13536" max="13536" width="25.28515625" style="236" customWidth="1"/>
    <col min="13537" max="13537" width="15.7109375" style="236" customWidth="1"/>
    <col min="13538" max="13538" width="13.28515625" style="236" customWidth="1"/>
    <col min="13539" max="13539" width="14.42578125" style="236" customWidth="1"/>
    <col min="13540" max="13540" width="13.42578125" style="236" customWidth="1"/>
    <col min="13541" max="13541" width="14.140625" style="236" customWidth="1"/>
    <col min="13542" max="13789" width="9.140625" style="236"/>
    <col min="13790" max="13790" width="17.140625" style="236" customWidth="1"/>
    <col min="13791" max="13791" width="36.85546875" style="236" customWidth="1"/>
    <col min="13792" max="13792" width="25.28515625" style="236" customWidth="1"/>
    <col min="13793" max="13793" width="15.7109375" style="236" customWidth="1"/>
    <col min="13794" max="13794" width="13.28515625" style="236" customWidth="1"/>
    <col min="13795" max="13795" width="14.42578125" style="236" customWidth="1"/>
    <col min="13796" max="13796" width="13.42578125" style="236" customWidth="1"/>
    <col min="13797" max="13797" width="14.140625" style="236" customWidth="1"/>
    <col min="13798" max="14045" width="9.140625" style="236"/>
    <col min="14046" max="14046" width="17.140625" style="236" customWidth="1"/>
    <col min="14047" max="14047" width="36.85546875" style="236" customWidth="1"/>
    <col min="14048" max="14048" width="25.28515625" style="236" customWidth="1"/>
    <col min="14049" max="14049" width="15.7109375" style="236" customWidth="1"/>
    <col min="14050" max="14050" width="13.28515625" style="236" customWidth="1"/>
    <col min="14051" max="14051" width="14.42578125" style="236" customWidth="1"/>
    <col min="14052" max="14052" width="13.42578125" style="236" customWidth="1"/>
    <col min="14053" max="14053" width="14.140625" style="236" customWidth="1"/>
    <col min="14054" max="14301" width="9.140625" style="236"/>
    <col min="14302" max="14302" width="17.140625" style="236" customWidth="1"/>
    <col min="14303" max="14303" width="36.85546875" style="236" customWidth="1"/>
    <col min="14304" max="14304" width="25.28515625" style="236" customWidth="1"/>
    <col min="14305" max="14305" width="15.7109375" style="236" customWidth="1"/>
    <col min="14306" max="14306" width="13.28515625" style="236" customWidth="1"/>
    <col min="14307" max="14307" width="14.42578125" style="236" customWidth="1"/>
    <col min="14308" max="14308" width="13.42578125" style="236" customWidth="1"/>
    <col min="14309" max="14309" width="14.140625" style="236" customWidth="1"/>
    <col min="14310" max="14557" width="9.140625" style="236"/>
    <col min="14558" max="14558" width="17.140625" style="236" customWidth="1"/>
    <col min="14559" max="14559" width="36.85546875" style="236" customWidth="1"/>
    <col min="14560" max="14560" width="25.28515625" style="236" customWidth="1"/>
    <col min="14561" max="14561" width="15.7109375" style="236" customWidth="1"/>
    <col min="14562" max="14562" width="13.28515625" style="236" customWidth="1"/>
    <col min="14563" max="14563" width="14.42578125" style="236" customWidth="1"/>
    <col min="14564" max="14564" width="13.42578125" style="236" customWidth="1"/>
    <col min="14565" max="14565" width="14.140625" style="236" customWidth="1"/>
    <col min="14566" max="14813" width="9.140625" style="236"/>
    <col min="14814" max="14814" width="17.140625" style="236" customWidth="1"/>
    <col min="14815" max="14815" width="36.85546875" style="236" customWidth="1"/>
    <col min="14816" max="14816" width="25.28515625" style="236" customWidth="1"/>
    <col min="14817" max="14817" width="15.7109375" style="236" customWidth="1"/>
    <col min="14818" max="14818" width="13.28515625" style="236" customWidth="1"/>
    <col min="14819" max="14819" width="14.42578125" style="236" customWidth="1"/>
    <col min="14820" max="14820" width="13.42578125" style="236" customWidth="1"/>
    <col min="14821" max="14821" width="14.140625" style="236" customWidth="1"/>
    <col min="14822" max="15069" width="9.140625" style="236"/>
    <col min="15070" max="15070" width="17.140625" style="236" customWidth="1"/>
    <col min="15071" max="15071" width="36.85546875" style="236" customWidth="1"/>
    <col min="15072" max="15072" width="25.28515625" style="236" customWidth="1"/>
    <col min="15073" max="15073" width="15.7109375" style="236" customWidth="1"/>
    <col min="15074" max="15074" width="13.28515625" style="236" customWidth="1"/>
    <col min="15075" max="15075" width="14.42578125" style="236" customWidth="1"/>
    <col min="15076" max="15076" width="13.42578125" style="236" customWidth="1"/>
    <col min="15077" max="15077" width="14.140625" style="236" customWidth="1"/>
    <col min="15078" max="15325" width="9.140625" style="236"/>
    <col min="15326" max="15326" width="17.140625" style="236" customWidth="1"/>
    <col min="15327" max="15327" width="36.85546875" style="236" customWidth="1"/>
    <col min="15328" max="15328" width="25.28515625" style="236" customWidth="1"/>
    <col min="15329" max="15329" width="15.7109375" style="236" customWidth="1"/>
    <col min="15330" max="15330" width="13.28515625" style="236" customWidth="1"/>
    <col min="15331" max="15331" width="14.42578125" style="236" customWidth="1"/>
    <col min="15332" max="15332" width="13.42578125" style="236" customWidth="1"/>
    <col min="15333" max="15333" width="14.140625" style="236" customWidth="1"/>
    <col min="15334" max="15581" width="9.140625" style="236"/>
    <col min="15582" max="15582" width="17.140625" style="236" customWidth="1"/>
    <col min="15583" max="15583" width="36.85546875" style="236" customWidth="1"/>
    <col min="15584" max="15584" width="25.28515625" style="236" customWidth="1"/>
    <col min="15585" max="15585" width="15.7109375" style="236" customWidth="1"/>
    <col min="15586" max="15586" width="13.28515625" style="236" customWidth="1"/>
    <col min="15587" max="15587" width="14.42578125" style="236" customWidth="1"/>
    <col min="15588" max="15588" width="13.42578125" style="236" customWidth="1"/>
    <col min="15589" max="15589" width="14.140625" style="236" customWidth="1"/>
    <col min="15590" max="15837" width="9.140625" style="236"/>
    <col min="15838" max="15838" width="17.140625" style="236" customWidth="1"/>
    <col min="15839" max="15839" width="36.85546875" style="236" customWidth="1"/>
    <col min="15840" max="15840" width="25.28515625" style="236" customWidth="1"/>
    <col min="15841" max="15841" width="15.7109375" style="236" customWidth="1"/>
    <col min="15842" max="15842" width="13.28515625" style="236" customWidth="1"/>
    <col min="15843" max="15843" width="14.42578125" style="236" customWidth="1"/>
    <col min="15844" max="15844" width="13.42578125" style="236" customWidth="1"/>
    <col min="15845" max="15845" width="14.140625" style="236" customWidth="1"/>
    <col min="15846" max="16093" width="9.140625" style="236"/>
    <col min="16094" max="16094" width="17.140625" style="236" customWidth="1"/>
    <col min="16095" max="16095" width="36.85546875" style="236" customWidth="1"/>
    <col min="16096" max="16096" width="25.28515625" style="236" customWidth="1"/>
    <col min="16097" max="16097" width="15.7109375" style="236" customWidth="1"/>
    <col min="16098" max="16098" width="13.28515625" style="236" customWidth="1"/>
    <col min="16099" max="16099" width="14.42578125" style="236" customWidth="1"/>
    <col min="16100" max="16100" width="13.42578125" style="236" customWidth="1"/>
    <col min="16101" max="16101" width="14.140625" style="236" customWidth="1"/>
    <col min="16102" max="16384" width="9.140625" style="236"/>
  </cols>
  <sheetData>
    <row r="1" spans="1:12" s="255" customFormat="1" ht="80.25" customHeight="1" x14ac:dyDescent="0.2">
      <c r="A1" s="215"/>
      <c r="B1" s="215"/>
      <c r="C1" s="215"/>
      <c r="D1" s="416" t="s">
        <v>364</v>
      </c>
      <c r="E1" s="417"/>
      <c r="F1" s="417"/>
      <c r="G1" s="417"/>
      <c r="H1" s="417"/>
      <c r="I1" s="417"/>
    </row>
    <row r="2" spans="1:12" s="234" customFormat="1" ht="41.25" customHeight="1" x14ac:dyDescent="0.2">
      <c r="A2" s="418" t="s">
        <v>277</v>
      </c>
      <c r="B2" s="418"/>
      <c r="C2" s="418"/>
      <c r="D2" s="418"/>
      <c r="E2" s="417"/>
      <c r="F2" s="417"/>
      <c r="G2" s="417"/>
      <c r="H2" s="417"/>
      <c r="I2" s="417"/>
    </row>
    <row r="3" spans="1:12" s="235" customFormat="1" x14ac:dyDescent="0.2">
      <c r="A3" s="414" t="s">
        <v>196</v>
      </c>
      <c r="B3" s="237" t="s">
        <v>197</v>
      </c>
      <c r="C3" s="414" t="s">
        <v>198</v>
      </c>
      <c r="D3" s="414" t="s">
        <v>199</v>
      </c>
      <c r="E3" s="415"/>
      <c r="F3" s="415"/>
      <c r="G3" s="415"/>
      <c r="H3" s="415"/>
      <c r="I3" s="415"/>
    </row>
    <row r="4" spans="1:12" s="233" customFormat="1" x14ac:dyDescent="0.2">
      <c r="A4" s="414"/>
      <c r="B4" s="237" t="s">
        <v>200</v>
      </c>
      <c r="C4" s="414"/>
      <c r="D4" s="414" t="s">
        <v>158</v>
      </c>
      <c r="E4" s="415"/>
      <c r="F4" s="415"/>
      <c r="G4" s="415"/>
      <c r="H4" s="415"/>
      <c r="I4" s="415"/>
    </row>
    <row r="5" spans="1:12" s="233" customFormat="1" ht="45" customHeight="1" x14ac:dyDescent="0.2">
      <c r="A5" s="414"/>
      <c r="B5" s="237" t="s">
        <v>201</v>
      </c>
      <c r="C5" s="414"/>
      <c r="D5" s="226" t="s">
        <v>276</v>
      </c>
      <c r="E5" s="260" t="s">
        <v>257</v>
      </c>
      <c r="F5" s="260" t="s">
        <v>123</v>
      </c>
      <c r="G5" s="258" t="s">
        <v>124</v>
      </c>
      <c r="H5" s="258" t="s">
        <v>275</v>
      </c>
      <c r="I5" s="259" t="s">
        <v>125</v>
      </c>
    </row>
    <row r="6" spans="1:12" s="238" customFormat="1" x14ac:dyDescent="0.2">
      <c r="A6" s="414"/>
      <c r="B6" s="237"/>
      <c r="C6" s="414"/>
      <c r="D6" s="237" t="s">
        <v>18</v>
      </c>
      <c r="E6" s="256" t="s">
        <v>19</v>
      </c>
      <c r="F6" s="256" t="s">
        <v>146</v>
      </c>
      <c r="G6" s="257" t="s">
        <v>147</v>
      </c>
      <c r="H6" s="257" t="s">
        <v>148</v>
      </c>
      <c r="I6" s="254"/>
    </row>
    <row r="7" spans="1:12" x14ac:dyDescent="0.2">
      <c r="A7" s="411" t="s">
        <v>181</v>
      </c>
      <c r="B7" s="411" t="s">
        <v>202</v>
      </c>
      <c r="C7" s="238" t="s">
        <v>203</v>
      </c>
      <c r="D7" s="238">
        <f>D9+D11+D10</f>
        <v>656447</v>
      </c>
      <c r="E7" s="238">
        <f>E9+E11+E10</f>
        <v>589911.30000000005</v>
      </c>
      <c r="F7" s="238">
        <f>F9+F11+F10</f>
        <v>660732.70000000007</v>
      </c>
      <c r="G7" s="238">
        <f>G9+G11+G10</f>
        <v>660355.30000000005</v>
      </c>
      <c r="H7" s="238">
        <f>H9+H11+H10</f>
        <v>660656.80000000005</v>
      </c>
      <c r="I7" s="238">
        <f>D7+E7+F7+G7+H7</f>
        <v>3228103.0999999996</v>
      </c>
      <c r="J7" s="253"/>
      <c r="K7" s="253"/>
      <c r="L7" s="253"/>
    </row>
    <row r="8" spans="1:12" x14ac:dyDescent="0.2">
      <c r="A8" s="411"/>
      <c r="B8" s="411"/>
      <c r="C8" s="239" t="s">
        <v>204</v>
      </c>
      <c r="D8" s="240"/>
      <c r="E8" s="240"/>
      <c r="F8" s="240"/>
      <c r="G8" s="240"/>
      <c r="H8" s="240"/>
      <c r="I8" s="240"/>
    </row>
    <row r="9" spans="1:12" x14ac:dyDescent="0.2">
      <c r="A9" s="411"/>
      <c r="B9" s="411"/>
      <c r="C9" s="239" t="s">
        <v>42</v>
      </c>
      <c r="D9" s="240">
        <f>D15+D21+D27</f>
        <v>450562.69999999995</v>
      </c>
      <c r="E9" s="240">
        <f>E15+E21+E27</f>
        <v>480962.10000000003</v>
      </c>
      <c r="F9" s="240">
        <v>497301.8</v>
      </c>
      <c r="G9" s="240">
        <v>497301.8</v>
      </c>
      <c r="H9" s="240">
        <f>H15+H21+H27</f>
        <v>497301.80000000005</v>
      </c>
      <c r="I9" s="240">
        <f>I15+I21+I27</f>
        <v>2423430.2000000002</v>
      </c>
    </row>
    <row r="10" spans="1:12" x14ac:dyDescent="0.2">
      <c r="A10" s="411"/>
      <c r="B10" s="411"/>
      <c r="C10" s="239" t="s">
        <v>44</v>
      </c>
      <c r="D10" s="240">
        <f>D16+D22+D28</f>
        <v>21401.3</v>
      </c>
      <c r="E10" s="240">
        <f>E16</f>
        <v>17770.599999999999</v>
      </c>
      <c r="F10" s="240">
        <f>F16+F22+F28</f>
        <v>18128.3</v>
      </c>
      <c r="G10" s="240">
        <f>G16+G22+G28</f>
        <v>18128.3</v>
      </c>
      <c r="H10" s="240">
        <f>H16+H22+H28</f>
        <v>18128.3</v>
      </c>
      <c r="I10" s="241">
        <f>D10+E10+F10+G10+H10</f>
        <v>93556.800000000003</v>
      </c>
    </row>
    <row r="11" spans="1:12" x14ac:dyDescent="0.2">
      <c r="A11" s="411"/>
      <c r="B11" s="411"/>
      <c r="C11" s="242" t="s">
        <v>43</v>
      </c>
      <c r="D11" s="243">
        <f>D29</f>
        <v>184483</v>
      </c>
      <c r="E11" s="243">
        <f>E29</f>
        <v>91178.6</v>
      </c>
      <c r="F11" s="243">
        <f>F29</f>
        <v>145302.6</v>
      </c>
      <c r="G11" s="243">
        <f>G29</f>
        <v>144925.20000000001</v>
      </c>
      <c r="H11" s="243">
        <f>H29</f>
        <v>145226.70000000001</v>
      </c>
      <c r="I11" s="244">
        <f>D11+E11+F11+G11+H11</f>
        <v>711116.09999999986</v>
      </c>
    </row>
    <row r="12" spans="1:12" x14ac:dyDescent="0.2">
      <c r="A12" s="411"/>
      <c r="B12" s="411"/>
      <c r="C12" s="245" t="s">
        <v>205</v>
      </c>
      <c r="D12" s="243"/>
      <c r="E12" s="243"/>
      <c r="F12" s="243"/>
      <c r="G12" s="243"/>
      <c r="H12" s="243"/>
      <c r="I12" s="243"/>
    </row>
    <row r="13" spans="1:12" x14ac:dyDescent="0.2">
      <c r="A13" s="411" t="s">
        <v>60</v>
      </c>
      <c r="B13" s="411" t="s">
        <v>189</v>
      </c>
      <c r="C13" s="246" t="s">
        <v>203</v>
      </c>
      <c r="D13" s="247">
        <f>SUM(D15:D17)</f>
        <v>352790.39999999997</v>
      </c>
      <c r="E13" s="247">
        <f>SUM(E15:E17)</f>
        <v>364588</v>
      </c>
      <c r="F13" s="247">
        <f>SUM(F15:F17)</f>
        <v>367248.5</v>
      </c>
      <c r="G13" s="247">
        <f>SUM(G15:G17)</f>
        <v>367248.5</v>
      </c>
      <c r="H13" s="247">
        <f>SUM(H15:H17)</f>
        <v>367248.5</v>
      </c>
      <c r="I13" s="247">
        <f>D13+E13+F13+G13+H13</f>
        <v>1819123.9</v>
      </c>
    </row>
    <row r="14" spans="1:12" x14ac:dyDescent="0.2">
      <c r="A14" s="411"/>
      <c r="B14" s="411"/>
      <c r="C14" s="245" t="s">
        <v>204</v>
      </c>
      <c r="D14" s="243"/>
      <c r="E14" s="243"/>
      <c r="F14" s="243"/>
      <c r="G14" s="243"/>
      <c r="H14" s="243"/>
      <c r="I14" s="243"/>
    </row>
    <row r="15" spans="1:12" x14ac:dyDescent="0.2">
      <c r="A15" s="411"/>
      <c r="B15" s="411"/>
      <c r="C15" s="245" t="s">
        <v>42</v>
      </c>
      <c r="D15" s="243">
        <v>334662.09999999998</v>
      </c>
      <c r="E15" s="243">
        <v>346817.4</v>
      </c>
      <c r="F15" s="243">
        <v>349120.2</v>
      </c>
      <c r="G15" s="243">
        <v>349120.2</v>
      </c>
      <c r="H15" s="243">
        <v>349120.2</v>
      </c>
      <c r="I15" s="243">
        <f>D15+E15+F15+G15+H15</f>
        <v>1728840.0999999999</v>
      </c>
    </row>
    <row r="16" spans="1:12" x14ac:dyDescent="0.2">
      <c r="A16" s="411"/>
      <c r="B16" s="411"/>
      <c r="C16" s="245" t="s">
        <v>44</v>
      </c>
      <c r="D16" s="248">
        <v>18128.3</v>
      </c>
      <c r="E16" s="248">
        <v>17770.599999999999</v>
      </c>
      <c r="F16" s="248">
        <v>18128.3</v>
      </c>
      <c r="G16" s="248">
        <v>18128.3</v>
      </c>
      <c r="H16" s="248">
        <v>18128.3</v>
      </c>
      <c r="I16" s="243">
        <f>D16+E16+F16+G16+H16</f>
        <v>90283.8</v>
      </c>
    </row>
    <row r="17" spans="1:9" x14ac:dyDescent="0.2">
      <c r="A17" s="411"/>
      <c r="B17" s="411"/>
      <c r="C17" s="242" t="s">
        <v>43</v>
      </c>
      <c r="D17" s="243"/>
      <c r="E17" s="243"/>
      <c r="F17" s="243"/>
      <c r="G17" s="243"/>
      <c r="H17" s="243"/>
      <c r="I17" s="243"/>
    </row>
    <row r="18" spans="1:9" x14ac:dyDescent="0.2">
      <c r="A18" s="411"/>
      <c r="B18" s="411"/>
      <c r="C18" s="245" t="s">
        <v>205</v>
      </c>
      <c r="D18" s="243"/>
      <c r="E18" s="243"/>
      <c r="F18" s="243"/>
      <c r="G18" s="243"/>
      <c r="H18" s="243"/>
      <c r="I18" s="243"/>
    </row>
    <row r="19" spans="1:9" x14ac:dyDescent="0.2">
      <c r="A19" s="411" t="s">
        <v>191</v>
      </c>
      <c r="B19" s="411" t="s">
        <v>192</v>
      </c>
      <c r="C19" s="246" t="s">
        <v>203</v>
      </c>
      <c r="D19" s="247">
        <f>SUM(D21:D23)</f>
        <v>115900.6</v>
      </c>
      <c r="E19" s="247">
        <f>SUM(E21:E23)</f>
        <v>134006</v>
      </c>
      <c r="F19" s="247">
        <f>SUM(F21:F23)</f>
        <v>148181.6</v>
      </c>
      <c r="G19" s="247">
        <f>SUM(G21:G23)</f>
        <v>148181.6</v>
      </c>
      <c r="H19" s="247">
        <f>SUM(H21:H23)</f>
        <v>148181.6</v>
      </c>
      <c r="I19" s="247">
        <f>D19+E19+F19+G19+H19</f>
        <v>694451.4</v>
      </c>
    </row>
    <row r="20" spans="1:9" x14ac:dyDescent="0.2">
      <c r="A20" s="411"/>
      <c r="B20" s="411"/>
      <c r="C20" s="245" t="s">
        <v>204</v>
      </c>
      <c r="D20" s="243"/>
      <c r="E20" s="243"/>
      <c r="F20" s="243"/>
      <c r="G20" s="243"/>
      <c r="H20" s="243"/>
      <c r="I20" s="247"/>
    </row>
    <row r="21" spans="1:9" x14ac:dyDescent="0.2">
      <c r="A21" s="411"/>
      <c r="B21" s="411"/>
      <c r="C21" s="245" t="s">
        <v>42</v>
      </c>
      <c r="D21" s="249">
        <v>115900.6</v>
      </c>
      <c r="E21" s="243">
        <v>134006</v>
      </c>
      <c r="F21" s="243">
        <v>148181.6</v>
      </c>
      <c r="G21" s="243">
        <v>148181.6</v>
      </c>
      <c r="H21" s="243">
        <v>148181.6</v>
      </c>
      <c r="I21" s="243">
        <f>D21+E21+F21+G21+H21</f>
        <v>694451.4</v>
      </c>
    </row>
    <row r="22" spans="1:9" x14ac:dyDescent="0.2">
      <c r="A22" s="411"/>
      <c r="B22" s="411"/>
      <c r="C22" s="245" t="s">
        <v>44</v>
      </c>
      <c r="D22" s="243"/>
      <c r="E22" s="243"/>
      <c r="F22" s="243"/>
      <c r="G22" s="243"/>
      <c r="H22" s="243"/>
      <c r="I22" s="243"/>
    </row>
    <row r="23" spans="1:9" x14ac:dyDescent="0.2">
      <c r="A23" s="411"/>
      <c r="B23" s="411"/>
      <c r="C23" s="242" t="s">
        <v>43</v>
      </c>
      <c r="D23" s="243"/>
      <c r="E23" s="243"/>
      <c r="F23" s="243"/>
      <c r="G23" s="243"/>
      <c r="H23" s="243"/>
      <c r="I23" s="243"/>
    </row>
    <row r="24" spans="1:9" x14ac:dyDescent="0.2">
      <c r="A24" s="411"/>
      <c r="B24" s="411"/>
      <c r="C24" s="245" t="s">
        <v>205</v>
      </c>
      <c r="D24" s="243"/>
      <c r="E24" s="243"/>
      <c r="F24" s="243"/>
      <c r="G24" s="243"/>
      <c r="H24" s="243"/>
      <c r="I24" s="243"/>
    </row>
    <row r="25" spans="1:9" x14ac:dyDescent="0.2">
      <c r="A25" s="411" t="s">
        <v>193</v>
      </c>
      <c r="B25" s="411" t="s">
        <v>194</v>
      </c>
      <c r="C25" s="246" t="s">
        <v>203</v>
      </c>
      <c r="D25" s="247">
        <f>SUM(D27:D29)</f>
        <v>187756</v>
      </c>
      <c r="E25" s="247">
        <f>SUM(E27:E29)</f>
        <v>91317.3</v>
      </c>
      <c r="F25" s="247">
        <f>SUM(F27:F29)</f>
        <v>145302.6</v>
      </c>
      <c r="G25" s="247">
        <f>SUM(G27:G29)</f>
        <v>144925.20000000001</v>
      </c>
      <c r="H25" s="247">
        <f>SUM(H27:H29)</f>
        <v>145226.70000000001</v>
      </c>
      <c r="I25" s="247">
        <f>D25+E25+F25+G25+H25</f>
        <v>714527.8</v>
      </c>
    </row>
    <row r="26" spans="1:9" x14ac:dyDescent="0.2">
      <c r="A26" s="411"/>
      <c r="B26" s="411"/>
      <c r="C26" s="245" t="s">
        <v>204</v>
      </c>
      <c r="D26" s="243"/>
      <c r="E26" s="243"/>
      <c r="F26" s="243"/>
      <c r="G26" s="243"/>
      <c r="H26" s="243"/>
      <c r="I26" s="243"/>
    </row>
    <row r="27" spans="1:9" x14ac:dyDescent="0.2">
      <c r="A27" s="411"/>
      <c r="B27" s="411"/>
      <c r="C27" s="245" t="s">
        <v>42</v>
      </c>
      <c r="D27" s="243"/>
      <c r="E27" s="243">
        <v>138.69999999999999</v>
      </c>
      <c r="F27" s="243"/>
      <c r="G27" s="243"/>
      <c r="H27" s="243"/>
      <c r="I27" s="243">
        <f>E27</f>
        <v>138.69999999999999</v>
      </c>
    </row>
    <row r="28" spans="1:9" x14ac:dyDescent="0.2">
      <c r="A28" s="411"/>
      <c r="B28" s="411"/>
      <c r="C28" s="245" t="s">
        <v>44</v>
      </c>
      <c r="D28" s="243">
        <v>3273</v>
      </c>
      <c r="E28" s="243">
        <v>0</v>
      </c>
      <c r="F28" s="243">
        <v>0</v>
      </c>
      <c r="G28" s="243">
        <v>0</v>
      </c>
      <c r="H28" s="243">
        <v>0</v>
      </c>
      <c r="I28" s="243">
        <f>D28+E28+F28+G28+H28</f>
        <v>3273</v>
      </c>
    </row>
    <row r="29" spans="1:9" x14ac:dyDescent="0.2">
      <c r="A29" s="411"/>
      <c r="B29" s="411"/>
      <c r="C29" s="242" t="s">
        <v>43</v>
      </c>
      <c r="D29" s="249">
        <v>184483</v>
      </c>
      <c r="E29" s="243">
        <v>91178.6</v>
      </c>
      <c r="F29" s="243">
        <v>145302.6</v>
      </c>
      <c r="G29" s="243">
        <v>144925.20000000001</v>
      </c>
      <c r="H29" s="243">
        <v>145226.70000000001</v>
      </c>
      <c r="I29" s="243">
        <f>D29+E29+F29+G29+H29</f>
        <v>711116.09999999986</v>
      </c>
    </row>
    <row r="30" spans="1:9" x14ac:dyDescent="0.2">
      <c r="A30" s="411"/>
      <c r="B30" s="411"/>
      <c r="C30" s="245" t="s">
        <v>205</v>
      </c>
      <c r="D30" s="243"/>
      <c r="E30" s="243"/>
      <c r="F30" s="243"/>
      <c r="G30" s="243"/>
      <c r="H30" s="243"/>
      <c r="I30" s="243"/>
    </row>
    <row r="31" spans="1:9" x14ac:dyDescent="0.2">
      <c r="D31" s="250">
        <f>D7-D16</f>
        <v>638318.69999999995</v>
      </c>
      <c r="E31" s="250">
        <f>E7-E16</f>
        <v>572140.70000000007</v>
      </c>
      <c r="F31" s="250">
        <f>F7-F16</f>
        <v>642604.4</v>
      </c>
      <c r="G31" s="250"/>
      <c r="H31" s="250"/>
      <c r="I31" s="250">
        <f>I7-I16</f>
        <v>3137819.3</v>
      </c>
    </row>
    <row r="32" spans="1:9" ht="26.25" customHeight="1" x14ac:dyDescent="0.2">
      <c r="A32" s="412"/>
      <c r="B32" s="413"/>
      <c r="C32" s="413"/>
      <c r="D32" s="413"/>
      <c r="E32" s="273"/>
      <c r="F32" s="251"/>
      <c r="G32" s="251"/>
      <c r="H32" s="280"/>
      <c r="I32" s="251"/>
    </row>
    <row r="34" spans="1:9" ht="34.5" customHeight="1" x14ac:dyDescent="0.2">
      <c r="A34" s="410" t="s">
        <v>162</v>
      </c>
      <c r="B34" s="410"/>
      <c r="C34" s="410"/>
      <c r="D34" s="252"/>
      <c r="E34" s="252" t="s">
        <v>162</v>
      </c>
      <c r="F34" s="252"/>
      <c r="G34" s="252"/>
      <c r="H34" s="252"/>
      <c r="I34" s="252"/>
    </row>
  </sheetData>
  <mergeCells count="16">
    <mergeCell ref="A7:A12"/>
    <mergeCell ref="B7:B12"/>
    <mergeCell ref="D4:I4"/>
    <mergeCell ref="D1:I1"/>
    <mergeCell ref="A2:I2"/>
    <mergeCell ref="A3:A6"/>
    <mergeCell ref="C3:C6"/>
    <mergeCell ref="D3:I3"/>
    <mergeCell ref="A34:C34"/>
    <mergeCell ref="A13:A18"/>
    <mergeCell ref="B13:B18"/>
    <mergeCell ref="A19:A24"/>
    <mergeCell ref="B19:B24"/>
    <mergeCell ref="A25:A30"/>
    <mergeCell ref="B25:B30"/>
    <mergeCell ref="A32:D32"/>
  </mergeCells>
  <printOptions horizontalCentered="1"/>
  <pageMargins left="0" right="0" top="0.55118110236220474" bottom="0.39370078740157483" header="0.31496062992125984" footer="0.31496062992125984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25"/>
  <sheetViews>
    <sheetView view="pageBreakPreview" topLeftCell="A19" zoomScale="70" zoomScaleSheetLayoutView="70" workbookViewId="0">
      <selection activeCell="A13" sqref="A13:B13"/>
    </sheetView>
  </sheetViews>
  <sheetFormatPr defaultColWidth="9.140625" defaultRowHeight="26.25" x14ac:dyDescent="0.4"/>
  <cols>
    <col min="1" max="1" width="42.7109375" style="190" customWidth="1"/>
    <col min="2" max="2" width="36" style="190" customWidth="1"/>
    <col min="3" max="3" width="9.85546875" style="190" customWidth="1"/>
    <col min="4" max="4" width="16" style="190" customWidth="1"/>
    <col min="5" max="5" width="14.28515625" style="192" hidden="1" customWidth="1"/>
    <col min="6" max="6" width="14.28515625" style="192" customWidth="1"/>
    <col min="7" max="7" width="13" style="192" customWidth="1"/>
    <col min="8" max="8" width="14.42578125" style="192" customWidth="1"/>
    <col min="9" max="10" width="14.7109375" style="192" customWidth="1"/>
    <col min="11" max="11" width="13.7109375" style="192" customWidth="1"/>
    <col min="12" max="12" width="13.28515625" style="192" customWidth="1"/>
    <col min="13" max="13" width="13.140625" style="192" customWidth="1"/>
    <col min="14" max="14" width="14.7109375" style="192" customWidth="1"/>
    <col min="15" max="15" width="11.85546875" style="229" customWidth="1"/>
    <col min="16" max="16" width="9.140625" style="192"/>
    <col min="17" max="17" width="19.85546875" style="192" bestFit="1" customWidth="1"/>
    <col min="18" max="16384" width="9.140625" style="192"/>
  </cols>
  <sheetData>
    <row r="1" spans="1:15" ht="70.5" customHeight="1" x14ac:dyDescent="0.4">
      <c r="E1" s="191"/>
      <c r="F1" s="191"/>
      <c r="G1" s="191"/>
      <c r="H1" s="191"/>
      <c r="I1" s="191"/>
      <c r="J1" s="191"/>
      <c r="K1" s="419" t="s">
        <v>281</v>
      </c>
      <c r="L1" s="419"/>
      <c r="M1" s="419"/>
      <c r="N1" s="419"/>
      <c r="O1" s="419"/>
    </row>
    <row r="2" spans="1:15" ht="20.25" customHeight="1" x14ac:dyDescent="0.4">
      <c r="E2" s="191"/>
      <c r="F2" s="191"/>
      <c r="G2" s="191"/>
      <c r="H2" s="191"/>
      <c r="I2" s="191"/>
      <c r="J2" s="191"/>
      <c r="K2" s="420"/>
      <c r="L2" s="420"/>
      <c r="M2" s="420"/>
      <c r="N2" s="420"/>
    </row>
    <row r="3" spans="1:15" ht="58.5" customHeight="1" x14ac:dyDescent="0.4">
      <c r="A3" s="422" t="s">
        <v>280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230"/>
    </row>
    <row r="4" spans="1:15" ht="12.75" customHeight="1" x14ac:dyDescent="0.4">
      <c r="A4" s="170"/>
      <c r="B4" s="170"/>
      <c r="C4" s="170"/>
      <c r="D4" s="170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5" ht="29.25" customHeight="1" x14ac:dyDescent="0.4">
      <c r="A5" s="421" t="s">
        <v>238</v>
      </c>
      <c r="B5" s="423" t="s">
        <v>235</v>
      </c>
      <c r="C5" s="423" t="s">
        <v>236</v>
      </c>
      <c r="D5" s="423" t="s">
        <v>237</v>
      </c>
      <c r="E5" s="426" t="s">
        <v>53</v>
      </c>
      <c r="F5" s="427"/>
      <c r="G5" s="427"/>
      <c r="H5" s="427"/>
      <c r="I5" s="427"/>
      <c r="J5" s="427"/>
      <c r="K5" s="421"/>
      <c r="L5" s="421"/>
      <c r="M5" s="421"/>
      <c r="N5" s="421"/>
      <c r="O5" s="421"/>
    </row>
    <row r="6" spans="1:15" ht="45" x14ac:dyDescent="0.4">
      <c r="A6" s="421"/>
      <c r="B6" s="424"/>
      <c r="C6" s="424"/>
      <c r="D6" s="424"/>
      <c r="F6" s="189" t="s">
        <v>54</v>
      </c>
      <c r="G6" s="189" t="s">
        <v>55</v>
      </c>
      <c r="H6" s="282" t="s">
        <v>57</v>
      </c>
      <c r="I6" s="282" t="s">
        <v>58</v>
      </c>
      <c r="J6" s="282" t="s">
        <v>279</v>
      </c>
      <c r="K6" s="216" t="s">
        <v>54</v>
      </c>
      <c r="L6" s="274" t="s">
        <v>55</v>
      </c>
      <c r="M6" s="274" t="s">
        <v>56</v>
      </c>
      <c r="N6" s="274" t="s">
        <v>57</v>
      </c>
      <c r="O6" s="274" t="s">
        <v>58</v>
      </c>
    </row>
    <row r="7" spans="1:15" s="204" customFormat="1" x14ac:dyDescent="0.25">
      <c r="A7" s="421"/>
      <c r="B7" s="425"/>
      <c r="C7" s="425"/>
      <c r="D7" s="425"/>
      <c r="E7" s="203" t="s">
        <v>59</v>
      </c>
      <c r="F7" s="203" t="s">
        <v>18</v>
      </c>
      <c r="G7" s="203" t="s">
        <v>278</v>
      </c>
      <c r="H7" s="203" t="s">
        <v>146</v>
      </c>
      <c r="I7" s="203" t="s">
        <v>147</v>
      </c>
      <c r="J7" s="203" t="s">
        <v>148</v>
      </c>
      <c r="K7" s="203" t="s">
        <v>18</v>
      </c>
      <c r="L7" s="203" t="s">
        <v>19</v>
      </c>
      <c r="M7" s="203" t="s">
        <v>146</v>
      </c>
      <c r="N7" s="232" t="s">
        <v>147</v>
      </c>
      <c r="O7" s="232" t="s">
        <v>148</v>
      </c>
    </row>
    <row r="8" spans="1:15" x14ac:dyDescent="0.4">
      <c r="A8" s="164" t="s">
        <v>291</v>
      </c>
      <c r="B8" s="164"/>
      <c r="C8" s="164"/>
      <c r="D8" s="164"/>
      <c r="E8" s="189"/>
      <c r="F8" s="189"/>
      <c r="G8" s="189"/>
      <c r="H8" s="181"/>
      <c r="I8" s="183"/>
      <c r="J8" s="183"/>
      <c r="K8" s="183"/>
      <c r="L8" s="274"/>
      <c r="M8" s="274"/>
      <c r="N8" s="274"/>
      <c r="O8" s="231"/>
    </row>
    <row r="9" spans="1:15" ht="38.25" customHeight="1" x14ac:dyDescent="0.4">
      <c r="A9" s="164" t="s">
        <v>61</v>
      </c>
      <c r="B9" s="164"/>
      <c r="C9" s="164"/>
      <c r="D9" s="164"/>
      <c r="E9" s="197">
        <f t="shared" ref="E9:I9" si="0">E10</f>
        <v>3546</v>
      </c>
      <c r="F9" s="197">
        <v>3493</v>
      </c>
      <c r="G9" s="198">
        <f>H9</f>
        <v>2667</v>
      </c>
      <c r="H9" s="198">
        <f t="shared" si="0"/>
        <v>2667</v>
      </c>
      <c r="I9" s="198">
        <f t="shared" si="0"/>
        <v>2667</v>
      </c>
      <c r="J9" s="198"/>
      <c r="K9" s="182">
        <f t="shared" ref="K9:O9" si="1">K10</f>
        <v>225019.8</v>
      </c>
      <c r="L9" s="182">
        <f t="shared" si="1"/>
        <v>229921.8</v>
      </c>
      <c r="M9" s="182">
        <f t="shared" si="1"/>
        <v>231110.2</v>
      </c>
      <c r="N9" s="182">
        <f t="shared" si="1"/>
        <v>231110.2</v>
      </c>
      <c r="O9" s="182">
        <f t="shared" si="1"/>
        <v>231110.2</v>
      </c>
    </row>
    <row r="10" spans="1:15" ht="135" x14ac:dyDescent="0.4">
      <c r="A10" s="164" t="s">
        <v>244</v>
      </c>
      <c r="B10" s="164"/>
      <c r="C10" s="164"/>
      <c r="D10" s="164"/>
      <c r="E10" s="197">
        <v>3546</v>
      </c>
      <c r="F10" s="197">
        <v>3493</v>
      </c>
      <c r="G10" s="198">
        <v>2667</v>
      </c>
      <c r="H10" s="198">
        <f>H11+H12+H13</f>
        <v>2667</v>
      </c>
      <c r="I10" s="198">
        <f>H10</f>
        <v>2667</v>
      </c>
      <c r="J10" s="198"/>
      <c r="K10" s="182">
        <f>K11</f>
        <v>225019.8</v>
      </c>
      <c r="L10" s="199">
        <v>229921.8</v>
      </c>
      <c r="M10" s="199">
        <v>231110.2</v>
      </c>
      <c r="N10" s="199">
        <f t="shared" ref="N10:O10" si="2">SUM(N11:N13)</f>
        <v>231110.2</v>
      </c>
      <c r="O10" s="199">
        <f t="shared" si="2"/>
        <v>231110.2</v>
      </c>
    </row>
    <row r="11" spans="1:15" ht="109.5" customHeight="1" x14ac:dyDescent="0.4">
      <c r="A11" s="434" t="s">
        <v>240</v>
      </c>
      <c r="B11" s="435"/>
      <c r="C11" s="164"/>
      <c r="D11" s="164" t="s">
        <v>239</v>
      </c>
      <c r="E11" s="430">
        <v>3546</v>
      </c>
      <c r="F11" s="430">
        <v>3493</v>
      </c>
      <c r="G11" s="197">
        <v>297</v>
      </c>
      <c r="H11" s="197">
        <f>3+74+1+12+92+37+41+14+15+8</f>
        <v>297</v>
      </c>
      <c r="I11" s="197">
        <f>H11</f>
        <v>297</v>
      </c>
      <c r="J11" s="197">
        <v>297</v>
      </c>
      <c r="K11" s="433">
        <v>225019.8</v>
      </c>
      <c r="L11" s="182">
        <v>25291.4</v>
      </c>
      <c r="M11" s="182">
        <v>25422.1</v>
      </c>
      <c r="N11" s="182">
        <f t="shared" ref="N11:O13" si="3">M11</f>
        <v>25422.1</v>
      </c>
      <c r="O11" s="265">
        <f t="shared" si="3"/>
        <v>25422.1</v>
      </c>
    </row>
    <row r="12" spans="1:15" ht="113.25" customHeight="1" x14ac:dyDescent="0.4">
      <c r="A12" s="434" t="s">
        <v>241</v>
      </c>
      <c r="B12" s="435"/>
      <c r="C12" s="164"/>
      <c r="D12" s="164" t="s">
        <v>239</v>
      </c>
      <c r="E12" s="431"/>
      <c r="F12" s="431"/>
      <c r="G12" s="197">
        <v>1850</v>
      </c>
      <c r="H12" s="197">
        <v>1850</v>
      </c>
      <c r="I12" s="197">
        <f>H12</f>
        <v>1850</v>
      </c>
      <c r="J12" s="197">
        <f>I12</f>
        <v>1850</v>
      </c>
      <c r="K12" s="433"/>
      <c r="L12" s="182">
        <v>158646</v>
      </c>
      <c r="M12" s="182">
        <v>159466</v>
      </c>
      <c r="N12" s="182">
        <f t="shared" si="3"/>
        <v>159466</v>
      </c>
      <c r="O12" s="265">
        <f t="shared" si="3"/>
        <v>159466</v>
      </c>
    </row>
    <row r="13" spans="1:15" ht="111.75" customHeight="1" x14ac:dyDescent="0.4">
      <c r="A13" s="434" t="s">
        <v>242</v>
      </c>
      <c r="B13" s="435"/>
      <c r="C13" s="164"/>
      <c r="D13" s="164" t="s">
        <v>239</v>
      </c>
      <c r="E13" s="432"/>
      <c r="F13" s="432"/>
      <c r="G13" s="197">
        <v>520</v>
      </c>
      <c r="H13" s="197">
        <v>520</v>
      </c>
      <c r="I13" s="197">
        <f>H13</f>
        <v>520</v>
      </c>
      <c r="J13" s="197">
        <f>I13</f>
        <v>520</v>
      </c>
      <c r="K13" s="433"/>
      <c r="L13" s="182">
        <f>L10-L11-L12</f>
        <v>45984.399999999994</v>
      </c>
      <c r="M13" s="182">
        <f>M10-M11-M12</f>
        <v>46222.100000000006</v>
      </c>
      <c r="N13" s="182">
        <f t="shared" si="3"/>
        <v>46222.100000000006</v>
      </c>
      <c r="O13" s="265">
        <f t="shared" si="3"/>
        <v>46222.100000000006</v>
      </c>
    </row>
    <row r="14" spans="1:15" x14ac:dyDescent="0.4">
      <c r="A14" s="164" t="s">
        <v>292</v>
      </c>
      <c r="B14" s="164"/>
      <c r="C14" s="164"/>
      <c r="D14" s="164"/>
      <c r="E14" s="189"/>
      <c r="F14" s="189"/>
      <c r="G14" s="181"/>
      <c r="H14" s="183"/>
      <c r="I14" s="183"/>
      <c r="J14" s="183"/>
      <c r="K14" s="183"/>
      <c r="L14" s="274"/>
      <c r="M14" s="274"/>
      <c r="N14" s="274"/>
      <c r="O14" s="231"/>
    </row>
    <row r="15" spans="1:15" ht="38.25" customHeight="1" x14ac:dyDescent="0.4">
      <c r="A15" s="164" t="s">
        <v>61</v>
      </c>
      <c r="B15" s="164"/>
      <c r="C15" s="164"/>
      <c r="D15" s="164"/>
      <c r="E15" s="197">
        <f t="shared" ref="E15:I16" si="4">E16</f>
        <v>199544</v>
      </c>
      <c r="F15" s="164">
        <v>586</v>
      </c>
      <c r="G15" s="181">
        <f t="shared" si="4"/>
        <v>650</v>
      </c>
      <c r="H15" s="181">
        <f t="shared" si="4"/>
        <v>650</v>
      </c>
      <c r="I15" s="181">
        <f t="shared" si="4"/>
        <v>650</v>
      </c>
      <c r="J15" s="181"/>
      <c r="K15" s="184">
        <f t="shared" ref="K15:O15" si="5">K16</f>
        <v>67365.8</v>
      </c>
      <c r="L15" s="184">
        <f t="shared" si="5"/>
        <v>75573.100000000006</v>
      </c>
      <c r="M15" s="184">
        <f t="shared" si="5"/>
        <v>76110</v>
      </c>
      <c r="N15" s="184">
        <f t="shared" si="5"/>
        <v>76110</v>
      </c>
      <c r="O15" s="184">
        <f t="shared" si="5"/>
        <v>76110</v>
      </c>
    </row>
    <row r="16" spans="1:15" ht="135" x14ac:dyDescent="0.4">
      <c r="A16" s="164" t="s">
        <v>244</v>
      </c>
      <c r="B16" s="164"/>
      <c r="C16" s="164"/>
      <c r="D16" s="164"/>
      <c r="E16" s="197">
        <v>199544</v>
      </c>
      <c r="F16" s="164">
        <v>586</v>
      </c>
      <c r="G16" s="164">
        <f t="shared" si="4"/>
        <v>650</v>
      </c>
      <c r="H16" s="164">
        <f t="shared" si="4"/>
        <v>650</v>
      </c>
      <c r="I16" s="164">
        <f t="shared" si="4"/>
        <v>650</v>
      </c>
      <c r="J16" s="164"/>
      <c r="K16" s="184">
        <v>67365.8</v>
      </c>
      <c r="L16" s="200">
        <f>L17</f>
        <v>75573.100000000006</v>
      </c>
      <c r="M16" s="200">
        <f>M17</f>
        <v>76110</v>
      </c>
      <c r="N16" s="200">
        <f>N17</f>
        <v>76110</v>
      </c>
      <c r="O16" s="200">
        <f>O17</f>
        <v>76110</v>
      </c>
    </row>
    <row r="17" spans="1:15" ht="93" customHeight="1" x14ac:dyDescent="0.4">
      <c r="A17" s="434" t="s">
        <v>243</v>
      </c>
      <c r="B17" s="435"/>
      <c r="C17" s="164"/>
      <c r="D17" s="164" t="s">
        <v>239</v>
      </c>
      <c r="E17" s="197">
        <v>199544</v>
      </c>
      <c r="F17" s="164">
        <v>586</v>
      </c>
      <c r="G17" s="181">
        <v>650</v>
      </c>
      <c r="H17" s="181">
        <v>650</v>
      </c>
      <c r="I17" s="181">
        <v>650</v>
      </c>
      <c r="J17" s="181"/>
      <c r="K17" s="200">
        <v>72700</v>
      </c>
      <c r="L17" s="200">
        <v>75573.100000000006</v>
      </c>
      <c r="M17" s="200">
        <v>76110</v>
      </c>
      <c r="N17" s="200">
        <f>M17</f>
        <v>76110</v>
      </c>
      <c r="O17" s="293">
        <f>N17</f>
        <v>76110</v>
      </c>
    </row>
    <row r="18" spans="1:15" x14ac:dyDescent="0.4">
      <c r="A18" s="164" t="s">
        <v>293</v>
      </c>
      <c r="B18" s="164"/>
      <c r="C18" s="164"/>
      <c r="D18" s="164"/>
      <c r="E18" s="189"/>
      <c r="F18" s="189"/>
      <c r="G18" s="189"/>
      <c r="H18" s="181"/>
      <c r="I18" s="164"/>
      <c r="J18" s="164"/>
      <c r="K18" s="183"/>
      <c r="L18" s="274"/>
      <c r="M18" s="274"/>
      <c r="N18" s="274"/>
      <c r="O18" s="231"/>
    </row>
    <row r="19" spans="1:15" ht="38.25" customHeight="1" x14ac:dyDescent="0.4">
      <c r="A19" s="164" t="s">
        <v>61</v>
      </c>
      <c r="B19" s="164"/>
      <c r="C19" s="164"/>
      <c r="D19" s="164"/>
      <c r="E19" s="197">
        <f t="shared" ref="E19:L19" si="6">E20</f>
        <v>3237</v>
      </c>
      <c r="F19" s="197">
        <v>2076</v>
      </c>
      <c r="G19" s="197">
        <f t="shared" si="6"/>
        <v>2010</v>
      </c>
      <c r="H19" s="198">
        <f t="shared" si="6"/>
        <v>2010</v>
      </c>
      <c r="I19" s="198">
        <f t="shared" si="6"/>
        <v>2010</v>
      </c>
      <c r="J19" s="198"/>
      <c r="K19" s="182">
        <f t="shared" si="6"/>
        <v>36942.300000000003</v>
      </c>
      <c r="L19" s="182">
        <f t="shared" si="6"/>
        <v>41322.5</v>
      </c>
      <c r="M19" s="182">
        <f t="shared" ref="M19:O19" si="7">M20</f>
        <v>41322.5</v>
      </c>
      <c r="N19" s="182">
        <f t="shared" si="7"/>
        <v>41322.5</v>
      </c>
      <c r="O19" s="182">
        <f t="shared" si="7"/>
        <v>41322.5</v>
      </c>
    </row>
    <row r="20" spans="1:15" ht="135" x14ac:dyDescent="0.4">
      <c r="A20" s="164" t="s">
        <v>244</v>
      </c>
      <c r="B20" s="164"/>
      <c r="C20" s="164"/>
      <c r="D20" s="164"/>
      <c r="E20" s="197">
        <v>3237</v>
      </c>
      <c r="F20" s="197">
        <v>2076</v>
      </c>
      <c r="G20" s="197">
        <v>2010</v>
      </c>
      <c r="H20" s="198">
        <f>H21</f>
        <v>2010</v>
      </c>
      <c r="I20" s="198">
        <f>I21</f>
        <v>2010</v>
      </c>
      <c r="J20" s="198"/>
      <c r="K20" s="182">
        <f>K21</f>
        <v>36942.300000000003</v>
      </c>
      <c r="L20" s="199">
        <f>L21</f>
        <v>41322.5</v>
      </c>
      <c r="M20" s="199">
        <f>L20</f>
        <v>41322.5</v>
      </c>
      <c r="N20" s="199">
        <f>M20</f>
        <v>41322.5</v>
      </c>
      <c r="O20" s="199">
        <f>N20</f>
        <v>41322.5</v>
      </c>
    </row>
    <row r="21" spans="1:15" ht="93.75" customHeight="1" x14ac:dyDescent="0.4">
      <c r="A21" s="434" t="s">
        <v>243</v>
      </c>
      <c r="B21" s="435"/>
      <c r="C21" s="164"/>
      <c r="D21" s="164" t="s">
        <v>239</v>
      </c>
      <c r="E21" s="197">
        <v>3237</v>
      </c>
      <c r="F21" s="197">
        <v>2076</v>
      </c>
      <c r="G21" s="197">
        <v>2010</v>
      </c>
      <c r="H21" s="198">
        <v>2010</v>
      </c>
      <c r="I21" s="198">
        <v>2010</v>
      </c>
      <c r="J21" s="198"/>
      <c r="K21" s="199">
        <v>36942.300000000003</v>
      </c>
      <c r="L21" s="199">
        <v>41322.5</v>
      </c>
      <c r="M21" s="199">
        <v>41900</v>
      </c>
      <c r="N21" s="199">
        <f>M21</f>
        <v>41900</v>
      </c>
      <c r="O21" s="265">
        <f>N21</f>
        <v>41900</v>
      </c>
    </row>
    <row r="22" spans="1:15" x14ac:dyDescent="0.4">
      <c r="A22" s="170"/>
      <c r="B22" s="170"/>
      <c r="C22" s="170"/>
      <c r="D22" s="170"/>
      <c r="E22" s="191"/>
      <c r="F22" s="191"/>
      <c r="G22" s="191"/>
      <c r="H22" s="191"/>
      <c r="I22" s="191"/>
      <c r="J22" s="191"/>
      <c r="K22" s="191"/>
      <c r="L22" s="191"/>
      <c r="M22" s="191"/>
      <c r="N22" s="191"/>
    </row>
    <row r="23" spans="1:15" ht="46.5" customHeight="1" x14ac:dyDescent="0.4">
      <c r="A23" s="428" t="e">
        <f>#REF!</f>
        <v>#REF!</v>
      </c>
      <c r="B23" s="428"/>
      <c r="C23" s="428"/>
      <c r="D23" s="428"/>
      <c r="E23" s="429"/>
      <c r="F23" s="429"/>
      <c r="G23" s="191"/>
      <c r="H23" s="191"/>
      <c r="I23" s="191"/>
      <c r="J23" s="191"/>
      <c r="K23" s="281"/>
      <c r="L23" s="191"/>
      <c r="M23" s="191"/>
      <c r="N23" s="191"/>
    </row>
    <row r="24" spans="1:15" x14ac:dyDescent="0.4">
      <c r="A24" s="193"/>
      <c r="B24" s="193"/>
      <c r="C24" s="193"/>
      <c r="D24" s="193"/>
      <c r="E24" s="191"/>
      <c r="F24" s="191"/>
      <c r="G24" s="191"/>
      <c r="H24" s="191"/>
      <c r="I24" s="191"/>
      <c r="J24" s="191"/>
      <c r="K24" s="191"/>
      <c r="L24" s="191"/>
      <c r="M24" s="191"/>
      <c r="N24" s="191"/>
    </row>
    <row r="25" spans="1:15" x14ac:dyDescent="0.4">
      <c r="A25" s="170"/>
      <c r="B25" s="170"/>
      <c r="C25" s="170"/>
      <c r="D25" s="170"/>
      <c r="E25" s="191"/>
      <c r="F25" s="191"/>
      <c r="G25" s="191"/>
      <c r="H25" s="191"/>
      <c r="I25" s="191"/>
      <c r="J25" s="191"/>
      <c r="K25" s="191"/>
      <c r="L25" s="191"/>
      <c r="M25" s="191"/>
      <c r="N25" s="191"/>
    </row>
  </sheetData>
  <mergeCells count="18">
    <mergeCell ref="A23:F23"/>
    <mergeCell ref="E11:E13"/>
    <mergeCell ref="K11:K13"/>
    <mergeCell ref="A11:B11"/>
    <mergeCell ref="A12:B12"/>
    <mergeCell ref="A13:B13"/>
    <mergeCell ref="A17:B17"/>
    <mergeCell ref="A21:B21"/>
    <mergeCell ref="F11:F13"/>
    <mergeCell ref="K1:O1"/>
    <mergeCell ref="K2:N2"/>
    <mergeCell ref="A5:A7"/>
    <mergeCell ref="A3:N3"/>
    <mergeCell ref="B5:B7"/>
    <mergeCell ref="C5:C7"/>
    <mergeCell ref="D5:D7"/>
    <mergeCell ref="K5:O5"/>
    <mergeCell ref="E5:J5"/>
  </mergeCells>
  <pageMargins left="0.19685039370078741" right="0.19685039370078741" top="1.1811023622047245" bottom="0.39370078740157483" header="0.31496062992125984" footer="0.31496062992125984"/>
  <pageSetup paperSize="9" scale="59" fitToHeight="0" orientation="landscape" r:id="rId1"/>
  <rowBreaks count="1" manualBreakCount="1">
    <brk id="13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"/>
  <sheetViews>
    <sheetView view="pageBreakPreview" topLeftCell="A4" zoomScale="50" zoomScaleNormal="30" zoomScaleSheetLayoutView="50" workbookViewId="0">
      <selection activeCell="B6" sqref="B5:B6"/>
    </sheetView>
  </sheetViews>
  <sheetFormatPr defaultColWidth="9.140625" defaultRowHeight="26.25" x14ac:dyDescent="0.4"/>
  <cols>
    <col min="1" max="1" width="12.5703125" style="53" customWidth="1"/>
    <col min="2" max="2" width="95.42578125" style="131" customWidth="1"/>
    <col min="3" max="3" width="18.42578125" style="131" customWidth="1"/>
    <col min="4" max="4" width="61.140625" style="131" customWidth="1"/>
    <col min="5" max="5" width="30.28515625" style="53" customWidth="1"/>
    <col min="6" max="7" width="30" style="53" customWidth="1"/>
    <col min="8" max="8" width="35.42578125" style="53" customWidth="1"/>
    <col min="9" max="9" width="35" style="53" customWidth="1"/>
    <col min="10" max="16384" width="9.140625" style="53"/>
  </cols>
  <sheetData>
    <row r="1" spans="1:26" ht="137.25" customHeight="1" x14ac:dyDescent="0.4">
      <c r="A1" s="114"/>
      <c r="B1" s="125"/>
      <c r="C1" s="125"/>
      <c r="D1" s="125"/>
      <c r="E1" s="94"/>
      <c r="F1" s="94"/>
      <c r="G1" s="436" t="s">
        <v>282</v>
      </c>
      <c r="H1" s="436"/>
      <c r="I1" s="436"/>
    </row>
    <row r="2" spans="1:26" ht="63" customHeight="1" x14ac:dyDescent="0.4">
      <c r="A2" s="437" t="s">
        <v>170</v>
      </c>
      <c r="B2" s="437"/>
      <c r="C2" s="437"/>
      <c r="D2" s="437"/>
      <c r="E2" s="437"/>
      <c r="F2" s="437"/>
      <c r="G2" s="437"/>
      <c r="H2" s="437"/>
      <c r="I2" s="437"/>
    </row>
    <row r="3" spans="1:26" ht="129" customHeight="1" x14ac:dyDescent="0.4">
      <c r="A3" s="117" t="s">
        <v>64</v>
      </c>
      <c r="B3" s="126" t="s">
        <v>171</v>
      </c>
      <c r="C3" s="126" t="s">
        <v>65</v>
      </c>
      <c r="D3" s="126" t="s">
        <v>66</v>
      </c>
      <c r="E3" s="126" t="s">
        <v>283</v>
      </c>
      <c r="F3" s="126" t="s">
        <v>284</v>
      </c>
      <c r="G3" s="126" t="s">
        <v>285</v>
      </c>
      <c r="H3" s="126" t="s">
        <v>286</v>
      </c>
      <c r="I3" s="284" t="s">
        <v>287</v>
      </c>
    </row>
    <row r="4" spans="1:26" ht="48" customHeight="1" x14ac:dyDescent="0.4">
      <c r="A4" s="438" t="s">
        <v>358</v>
      </c>
      <c r="B4" s="438"/>
      <c r="C4" s="438"/>
      <c r="D4" s="438"/>
      <c r="E4" s="438"/>
      <c r="F4" s="438"/>
      <c r="G4" s="438"/>
      <c r="H4" s="438"/>
      <c r="I4" s="438"/>
    </row>
    <row r="5" spans="1:26" s="114" customFormat="1" ht="162" customHeight="1" x14ac:dyDescent="0.4">
      <c r="A5" s="118" t="s">
        <v>15</v>
      </c>
      <c r="B5" s="127" t="s">
        <v>172</v>
      </c>
      <c r="C5" s="117" t="s">
        <v>69</v>
      </c>
      <c r="D5" s="117" t="s">
        <v>78</v>
      </c>
      <c r="E5" s="266">
        <f>'Прил 1 к Паспорту'!E16</f>
        <v>85.823170731707322</v>
      </c>
      <c r="F5" s="266">
        <f>'Прил 1 к Паспорту'!G16</f>
        <v>97.744360902255636</v>
      </c>
      <c r="G5" s="266">
        <f>'Прил 1 к Паспорту'!H16</f>
        <v>97.744360902255636</v>
      </c>
      <c r="H5" s="266">
        <f>'Прил 1 к Паспорту'!I16</f>
        <v>97.744360902255636</v>
      </c>
      <c r="I5" s="266">
        <f>'Прил 1 к Паспорту'!J16</f>
        <v>97.744360902255636</v>
      </c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s="114" customFormat="1" ht="157.5" x14ac:dyDescent="0.4">
      <c r="A6" s="118" t="s">
        <v>16</v>
      </c>
      <c r="B6" s="128" t="s">
        <v>80</v>
      </c>
      <c r="C6" s="117" t="s">
        <v>69</v>
      </c>
      <c r="D6" s="117" t="s">
        <v>81</v>
      </c>
      <c r="E6" s="264">
        <f>'Прил 1 к Паспорту'!E17</f>
        <v>100</v>
      </c>
      <c r="F6" s="264">
        <f>'Прил 1 к Паспорту'!G17</f>
        <v>100</v>
      </c>
      <c r="G6" s="264">
        <f>'Прил 1 к Паспорту'!H17</f>
        <v>100</v>
      </c>
      <c r="H6" s="264">
        <f>'Прил 1 к Паспорту'!I17</f>
        <v>100</v>
      </c>
      <c r="I6" s="264">
        <f>'Прил 1 к Паспорту'!J17</f>
        <v>100</v>
      </c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6" s="114" customFormat="1" ht="137.25" customHeight="1" x14ac:dyDescent="0.4">
      <c r="A7" s="173" t="s">
        <v>14</v>
      </c>
      <c r="B7" s="127" t="s">
        <v>173</v>
      </c>
      <c r="C7" s="117" t="s">
        <v>69</v>
      </c>
      <c r="D7" s="117" t="s">
        <v>84</v>
      </c>
      <c r="E7" s="266">
        <f>'Прил 1 к Паспорту'!E18</f>
        <v>99.885057471264375</v>
      </c>
      <c r="F7" s="264" t="str">
        <f>'Прил 1 к Паспорту'!G18</f>
        <v>не менее 95%</v>
      </c>
      <c r="G7" s="264" t="str">
        <f>'Прил 1 к Паспорту'!H18</f>
        <v>не менее 95%</v>
      </c>
      <c r="H7" s="264" t="str">
        <f>'Прил 1 к Паспорту'!I18</f>
        <v>не менее 95%</v>
      </c>
      <c r="I7" s="264" t="str">
        <f>'Прил 1 к Паспорту'!J18</f>
        <v>не менее 95%</v>
      </c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 spans="1:26" ht="39.75" customHeight="1" x14ac:dyDescent="0.4">
      <c r="A8" s="114"/>
      <c r="B8" s="125"/>
      <c r="C8" s="125"/>
      <c r="D8" s="125"/>
      <c r="E8" s="114"/>
      <c r="F8" s="114"/>
      <c r="G8" s="114"/>
      <c r="H8" s="114"/>
      <c r="I8" s="114"/>
    </row>
    <row r="9" spans="1:26" s="130" customFormat="1" ht="72.75" customHeight="1" x14ac:dyDescent="0.25">
      <c r="A9" s="439"/>
      <c r="B9" s="439"/>
      <c r="C9" s="125"/>
      <c r="D9" s="440"/>
      <c r="E9" s="440"/>
      <c r="F9" s="129"/>
      <c r="G9" s="129"/>
    </row>
  </sheetData>
  <mergeCells count="5">
    <mergeCell ref="G1:I1"/>
    <mergeCell ref="A2:I2"/>
    <mergeCell ref="A4:I4"/>
    <mergeCell ref="A9:B9"/>
    <mergeCell ref="D9:E9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7"/>
  <sheetViews>
    <sheetView view="pageBreakPreview" topLeftCell="A10" zoomScale="90" zoomScaleSheetLayoutView="90" workbookViewId="0">
      <selection activeCell="A11" sqref="A11"/>
    </sheetView>
  </sheetViews>
  <sheetFormatPr defaultColWidth="9.140625" defaultRowHeight="12.75" x14ac:dyDescent="0.25"/>
  <cols>
    <col min="1" max="1" width="55.42578125" style="92" customWidth="1"/>
    <col min="2" max="3" width="7.140625" style="92" customWidth="1"/>
    <col min="4" max="4" width="6" style="92" customWidth="1"/>
    <col min="5" max="5" width="11.42578125" style="93" customWidth="1"/>
    <col min="6" max="6" width="5.140625" style="92" customWidth="1"/>
    <col min="7" max="7" width="16.28515625" style="92" customWidth="1"/>
    <col min="8" max="8" width="17.7109375" style="92" customWidth="1"/>
    <col min="9" max="11" width="16.7109375" style="92" customWidth="1"/>
    <col min="12" max="12" width="10.85546875" style="92" customWidth="1"/>
    <col min="13" max="13" width="28.42578125" style="92" customWidth="1"/>
    <col min="14" max="14" width="17.140625" style="94" customWidth="1"/>
    <col min="15" max="16384" width="9.140625" style="92"/>
  </cols>
  <sheetData>
    <row r="1" spans="1:13" ht="90" customHeight="1" x14ac:dyDescent="0.25">
      <c r="G1" s="94"/>
      <c r="I1" s="441" t="s">
        <v>288</v>
      </c>
      <c r="J1" s="441"/>
      <c r="K1" s="441"/>
      <c r="L1" s="441"/>
      <c r="M1" s="441"/>
    </row>
    <row r="2" spans="1:13" ht="28.5" customHeight="1" x14ac:dyDescent="0.25">
      <c r="G2" s="95"/>
      <c r="H2" s="95"/>
      <c r="I2" s="95"/>
      <c r="J2" s="95"/>
      <c r="K2" s="95"/>
      <c r="L2" s="95"/>
      <c r="M2" s="95"/>
    </row>
    <row r="3" spans="1:13" x14ac:dyDescent="0.25">
      <c r="A3" s="443" t="s">
        <v>168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</row>
    <row r="5" spans="1:13" x14ac:dyDescent="0.25">
      <c r="A5" s="444" t="s">
        <v>155</v>
      </c>
      <c r="B5" s="444" t="s">
        <v>156</v>
      </c>
      <c r="C5" s="444" t="s">
        <v>21</v>
      </c>
      <c r="D5" s="444"/>
      <c r="E5" s="444"/>
      <c r="F5" s="444"/>
      <c r="G5" s="444" t="s">
        <v>116</v>
      </c>
      <c r="H5" s="444"/>
      <c r="I5" s="444"/>
      <c r="J5" s="444"/>
      <c r="K5" s="444"/>
      <c r="L5" s="444"/>
      <c r="M5" s="444" t="s">
        <v>157</v>
      </c>
    </row>
    <row r="6" spans="1:13" x14ac:dyDescent="0.25">
      <c r="A6" s="444"/>
      <c r="B6" s="444"/>
      <c r="C6" s="444"/>
      <c r="D6" s="444"/>
      <c r="E6" s="444"/>
      <c r="F6" s="444"/>
      <c r="G6" s="444" t="s">
        <v>158</v>
      </c>
      <c r="H6" s="444"/>
      <c r="I6" s="444"/>
      <c r="J6" s="444"/>
      <c r="K6" s="444"/>
      <c r="L6" s="444"/>
      <c r="M6" s="444"/>
    </row>
    <row r="7" spans="1:13" ht="25.5" x14ac:dyDescent="0.25">
      <c r="A7" s="444"/>
      <c r="B7" s="444"/>
      <c r="C7" s="444" t="s">
        <v>118</v>
      </c>
      <c r="D7" s="444" t="s">
        <v>23</v>
      </c>
      <c r="E7" s="444" t="s">
        <v>119</v>
      </c>
      <c r="F7" s="444" t="s">
        <v>120</v>
      </c>
      <c r="G7" s="217" t="s">
        <v>257</v>
      </c>
      <c r="H7" s="96" t="s">
        <v>122</v>
      </c>
      <c r="I7" s="96" t="s">
        <v>123</v>
      </c>
      <c r="J7" s="96" t="s">
        <v>124</v>
      </c>
      <c r="K7" s="283" t="s">
        <v>275</v>
      </c>
      <c r="L7" s="444" t="s">
        <v>125</v>
      </c>
      <c r="M7" s="444"/>
    </row>
    <row r="8" spans="1:13" x14ac:dyDescent="0.25">
      <c r="A8" s="444"/>
      <c r="B8" s="444"/>
      <c r="C8" s="444"/>
      <c r="D8" s="444"/>
      <c r="E8" s="444"/>
      <c r="F8" s="444"/>
      <c r="G8" s="196" t="s">
        <v>18</v>
      </c>
      <c r="H8" s="196" t="s">
        <v>19</v>
      </c>
      <c r="I8" s="196" t="s">
        <v>146</v>
      </c>
      <c r="J8" s="283" t="s">
        <v>147</v>
      </c>
      <c r="K8" s="283" t="s">
        <v>148</v>
      </c>
      <c r="L8" s="444"/>
      <c r="M8" s="444"/>
    </row>
    <row r="9" spans="1:13" ht="48" customHeight="1" x14ac:dyDescent="0.25">
      <c r="A9" s="122" t="s">
        <v>169</v>
      </c>
      <c r="B9" s="98">
        <v>145</v>
      </c>
      <c r="C9" s="6">
        <v>145</v>
      </c>
      <c r="D9" s="6"/>
      <c r="E9" s="99"/>
      <c r="F9" s="6"/>
      <c r="G9" s="100">
        <f>G10</f>
        <v>334662.09999999998</v>
      </c>
      <c r="H9" s="100">
        <f t="shared" ref="G9:K10" si="0">H10</f>
        <v>346817.4</v>
      </c>
      <c r="I9" s="100">
        <f t="shared" si="0"/>
        <v>349120.2</v>
      </c>
      <c r="J9" s="100">
        <f t="shared" si="0"/>
        <v>349120.2</v>
      </c>
      <c r="K9" s="100">
        <f t="shared" si="0"/>
        <v>349120.2</v>
      </c>
      <c r="L9" s="100">
        <f>SUM(G9:K9)</f>
        <v>1728840.0999999999</v>
      </c>
      <c r="M9" s="101"/>
    </row>
    <row r="10" spans="1:13" ht="84.75" customHeight="1" x14ac:dyDescent="0.25">
      <c r="A10" s="123" t="s">
        <v>354</v>
      </c>
      <c r="B10" s="98">
        <v>145</v>
      </c>
      <c r="C10" s="6">
        <v>145</v>
      </c>
      <c r="D10" s="6"/>
      <c r="E10" s="99"/>
      <c r="F10" s="6"/>
      <c r="G10" s="100">
        <f t="shared" si="0"/>
        <v>334662.09999999998</v>
      </c>
      <c r="H10" s="100">
        <f t="shared" si="0"/>
        <v>346817.4</v>
      </c>
      <c r="I10" s="100">
        <f t="shared" si="0"/>
        <v>349120.2</v>
      </c>
      <c r="J10" s="100">
        <f>J11</f>
        <v>349120.2</v>
      </c>
      <c r="K10" s="100">
        <f>K11</f>
        <v>349120.2</v>
      </c>
      <c r="L10" s="100">
        <f>SUM(G10:K10)</f>
        <v>1728840.0999999999</v>
      </c>
      <c r="M10" s="269" t="s">
        <v>289</v>
      </c>
    </row>
    <row r="11" spans="1:13" ht="135" customHeight="1" x14ac:dyDescent="0.2">
      <c r="A11" s="124" t="s">
        <v>320</v>
      </c>
      <c r="B11" s="98">
        <v>145</v>
      </c>
      <c r="C11" s="6">
        <v>145</v>
      </c>
      <c r="D11" s="6">
        <v>1002</v>
      </c>
      <c r="E11" s="103" t="s">
        <v>217</v>
      </c>
      <c r="F11" s="6"/>
      <c r="G11" s="100">
        <v>334662.09999999998</v>
      </c>
      <c r="H11" s="100">
        <v>346817.4</v>
      </c>
      <c r="I11" s="100">
        <v>349120.2</v>
      </c>
      <c r="J11" s="100">
        <f>I11</f>
        <v>349120.2</v>
      </c>
      <c r="K11" s="100">
        <f>J11</f>
        <v>349120.2</v>
      </c>
      <c r="L11" s="100">
        <f>SUM(G11:K11)</f>
        <v>1728840.0999999999</v>
      </c>
      <c r="M11" s="101"/>
    </row>
    <row r="12" spans="1:13" x14ac:dyDescent="0.25">
      <c r="A12" s="98" t="s">
        <v>160</v>
      </c>
      <c r="B12" s="98"/>
      <c r="C12" s="6"/>
      <c r="D12" s="6"/>
      <c r="E12" s="103"/>
      <c r="F12" s="6"/>
      <c r="G12" s="100"/>
      <c r="H12" s="100"/>
      <c r="I12" s="100"/>
      <c r="J12" s="100"/>
      <c r="K12" s="100"/>
      <c r="L12" s="104"/>
      <c r="M12" s="101"/>
    </row>
    <row r="13" spans="1:13" ht="33" customHeight="1" x14ac:dyDescent="0.25">
      <c r="A13" s="98" t="s">
        <v>161</v>
      </c>
      <c r="B13" s="98"/>
      <c r="C13" s="6"/>
      <c r="D13" s="6"/>
      <c r="E13" s="103"/>
      <c r="F13" s="6"/>
      <c r="G13" s="100">
        <f t="shared" ref="G13:L13" si="1">G9</f>
        <v>334662.09999999998</v>
      </c>
      <c r="H13" s="100">
        <f t="shared" si="1"/>
        <v>346817.4</v>
      </c>
      <c r="I13" s="100">
        <f t="shared" si="1"/>
        <v>349120.2</v>
      </c>
      <c r="J13" s="100">
        <f t="shared" si="1"/>
        <v>349120.2</v>
      </c>
      <c r="K13" s="100">
        <f t="shared" si="1"/>
        <v>349120.2</v>
      </c>
      <c r="L13" s="100">
        <f t="shared" si="1"/>
        <v>1728840.0999999999</v>
      </c>
      <c r="M13" s="101"/>
    </row>
    <row r="14" spans="1:13" x14ac:dyDescent="0.25">
      <c r="A14" s="106"/>
      <c r="B14" s="106"/>
      <c r="C14" s="107"/>
      <c r="D14" s="107"/>
      <c r="E14" s="108"/>
      <c r="F14" s="107"/>
      <c r="G14" s="109"/>
      <c r="H14" s="109"/>
      <c r="I14" s="109"/>
      <c r="J14" s="109"/>
      <c r="K14" s="109"/>
      <c r="L14" s="110"/>
      <c r="M14" s="111"/>
    </row>
    <row r="15" spans="1:13" x14ac:dyDescent="0.25">
      <c r="A15" s="106"/>
      <c r="B15" s="106"/>
      <c r="C15" s="107"/>
      <c r="D15" s="107"/>
      <c r="E15" s="108"/>
      <c r="F15" s="107"/>
      <c r="G15" s="109"/>
      <c r="H15" s="109"/>
      <c r="I15" s="109"/>
      <c r="J15" s="109"/>
      <c r="K15" s="109"/>
      <c r="L15" s="110"/>
      <c r="M15" s="111"/>
    </row>
    <row r="16" spans="1:13" x14ac:dyDescent="0.25">
      <c r="A16" s="106"/>
      <c r="B16" s="106"/>
      <c r="C16" s="107"/>
      <c r="D16" s="107"/>
      <c r="E16" s="108"/>
      <c r="F16" s="107"/>
      <c r="G16" s="109"/>
      <c r="H16" s="109"/>
      <c r="I16" s="109"/>
      <c r="J16" s="109"/>
      <c r="K16" s="109"/>
      <c r="L16" s="110"/>
      <c r="M16" s="111"/>
    </row>
    <row r="17" spans="1:8" s="94" customFormat="1" ht="30" customHeight="1" x14ac:dyDescent="0.25">
      <c r="A17" s="441"/>
      <c r="B17" s="441"/>
      <c r="E17" s="112"/>
      <c r="G17" s="442"/>
      <c r="H17" s="442"/>
    </row>
  </sheetData>
  <mergeCells count="15">
    <mergeCell ref="I1:M1"/>
    <mergeCell ref="A17:B17"/>
    <mergeCell ref="G17:H17"/>
    <mergeCell ref="A3:M3"/>
    <mergeCell ref="A5:A8"/>
    <mergeCell ref="B5:B8"/>
    <mergeCell ref="C5:F6"/>
    <mergeCell ref="G5:L5"/>
    <mergeCell ref="M5:M8"/>
    <mergeCell ref="G6:L6"/>
    <mergeCell ref="C7:C8"/>
    <mergeCell ref="D7:D8"/>
    <mergeCell ref="E7:E8"/>
    <mergeCell ref="F7:F8"/>
    <mergeCell ref="L7:L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"/>
  <sheetViews>
    <sheetView view="pageBreakPreview" topLeftCell="A4" zoomScale="60" zoomScaleNormal="70" workbookViewId="0">
      <selection activeCell="D6" sqref="D6"/>
    </sheetView>
  </sheetViews>
  <sheetFormatPr defaultColWidth="9.140625" defaultRowHeight="26.25" x14ac:dyDescent="0.4"/>
  <cols>
    <col min="1" max="1" width="23" style="53" customWidth="1"/>
    <col min="2" max="2" width="92.28515625" style="53" customWidth="1"/>
    <col min="3" max="3" width="18.42578125" style="53" customWidth="1"/>
    <col min="4" max="4" width="48.140625" style="53" customWidth="1"/>
    <col min="5" max="5" width="23" style="53" customWidth="1"/>
    <col min="6" max="6" width="25.140625" style="53" customWidth="1"/>
    <col min="7" max="7" width="23.85546875" style="53" customWidth="1"/>
    <col min="8" max="8" width="24.42578125" style="53" customWidth="1"/>
    <col min="9" max="9" width="24.85546875" style="53" customWidth="1"/>
    <col min="10" max="16384" width="9.140625" style="53"/>
  </cols>
  <sheetData>
    <row r="1" spans="1:26" ht="135" customHeight="1" x14ac:dyDescent="0.4">
      <c r="A1" s="114"/>
      <c r="B1" s="114"/>
      <c r="C1" s="114"/>
      <c r="D1" s="114"/>
      <c r="E1" s="115"/>
      <c r="F1" s="436" t="s">
        <v>290</v>
      </c>
      <c r="G1" s="436"/>
      <c r="H1" s="436"/>
      <c r="I1" s="436"/>
    </row>
    <row r="2" spans="1:26" ht="37.5" customHeight="1" x14ac:dyDescent="0.4">
      <c r="A2" s="114"/>
      <c r="B2" s="114"/>
      <c r="C2" s="114"/>
      <c r="D2" s="114"/>
      <c r="E2" s="116"/>
      <c r="F2" s="116"/>
      <c r="G2" s="116"/>
      <c r="H2" s="116"/>
      <c r="I2" s="116"/>
    </row>
    <row r="3" spans="1:26" ht="55.5" customHeight="1" x14ac:dyDescent="0.4">
      <c r="A3" s="437" t="s">
        <v>163</v>
      </c>
      <c r="B3" s="437"/>
      <c r="C3" s="437"/>
      <c r="D3" s="437"/>
      <c r="E3" s="437"/>
      <c r="F3" s="437"/>
      <c r="G3" s="437"/>
      <c r="H3" s="437"/>
      <c r="I3" s="437"/>
    </row>
    <row r="4" spans="1:26" ht="129" customHeight="1" x14ac:dyDescent="0.4">
      <c r="A4" s="117" t="s">
        <v>64</v>
      </c>
      <c r="B4" s="117" t="s">
        <v>164</v>
      </c>
      <c r="C4" s="117" t="s">
        <v>65</v>
      </c>
      <c r="D4" s="117" t="s">
        <v>66</v>
      </c>
      <c r="E4" s="284" t="s">
        <v>283</v>
      </c>
      <c r="F4" s="284" t="s">
        <v>284</v>
      </c>
      <c r="G4" s="284" t="s">
        <v>285</v>
      </c>
      <c r="H4" s="284" t="s">
        <v>286</v>
      </c>
      <c r="I4" s="284" t="s">
        <v>287</v>
      </c>
    </row>
    <row r="5" spans="1:26" ht="42" customHeight="1" x14ac:dyDescent="0.4">
      <c r="A5" s="445" t="s">
        <v>359</v>
      </c>
      <c r="B5" s="445"/>
      <c r="C5" s="445"/>
      <c r="D5" s="445"/>
      <c r="E5" s="445"/>
      <c r="F5" s="445"/>
      <c r="G5" s="445"/>
      <c r="H5" s="445"/>
      <c r="I5" s="445"/>
    </row>
    <row r="6" spans="1:26" s="120" customFormat="1" ht="52.5" x14ac:dyDescent="0.4">
      <c r="A6" s="118" t="s">
        <v>87</v>
      </c>
      <c r="B6" s="119" t="s">
        <v>165</v>
      </c>
      <c r="C6" s="117" t="s">
        <v>69</v>
      </c>
      <c r="D6" s="117" t="s">
        <v>89</v>
      </c>
      <c r="E6" s="266">
        <f>'Прил 1 к Паспорту'!E21</f>
        <v>98.467341762175067</v>
      </c>
      <c r="F6" s="266" t="str">
        <f>'Прил 1 к Паспорту'!G21</f>
        <v>не менее 99%</v>
      </c>
      <c r="G6" s="266" t="str">
        <f>'Прил 1 к Паспорту'!H21</f>
        <v>не менее 99%</v>
      </c>
      <c r="H6" s="266" t="str">
        <f>'Прил 1 к Паспорту'!I21</f>
        <v>не менее 99%</v>
      </c>
      <c r="I6" s="266" t="str">
        <f>'Прил 1 к Паспорту'!J21</f>
        <v>не менее 99%</v>
      </c>
    </row>
    <row r="7" spans="1:26" s="114" customFormat="1" ht="131.25" x14ac:dyDescent="0.4">
      <c r="A7" s="118" t="s">
        <v>91</v>
      </c>
      <c r="B7" s="119" t="s">
        <v>166</v>
      </c>
      <c r="C7" s="117" t="s">
        <v>69</v>
      </c>
      <c r="D7" s="117" t="s">
        <v>167</v>
      </c>
      <c r="E7" s="266">
        <f>'Прил 1 к Паспорту'!E22</f>
        <v>99.078341013824883</v>
      </c>
      <c r="F7" s="266" t="str">
        <f>'Прил 1 к Паспорту'!G22</f>
        <v>не менее 95%</v>
      </c>
      <c r="G7" s="266" t="str">
        <f>'Прил 1 к Паспорту'!H22</f>
        <v>не менее 95%</v>
      </c>
      <c r="H7" s="266" t="str">
        <f>'Прил 1 к Паспорту'!I22</f>
        <v>не менее 95%</v>
      </c>
      <c r="I7" s="266" t="str">
        <f>'Прил 1 к Паспорту'!J22</f>
        <v>не менее 95%</v>
      </c>
      <c r="K7" s="121"/>
      <c r="L7" s="121"/>
      <c r="M7" s="121"/>
      <c r="N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 spans="1:26" s="175" customFormat="1" ht="105" x14ac:dyDescent="0.4">
      <c r="A8" s="177" t="s">
        <v>93</v>
      </c>
      <c r="B8" s="178" t="s">
        <v>207</v>
      </c>
      <c r="C8" s="126" t="s">
        <v>69</v>
      </c>
      <c r="D8" s="126" t="s">
        <v>208</v>
      </c>
      <c r="E8" s="266">
        <f>'Прил 1 к Паспорту'!E23</f>
        <v>16.708744549001604</v>
      </c>
      <c r="F8" s="266">
        <f>'Прил 1 к Паспорту'!F23</f>
        <v>27.381864623243935</v>
      </c>
      <c r="G8" s="266">
        <f>'Прил 1 к Паспорту'!H23</f>
        <v>10.768512029899556</v>
      </c>
      <c r="H8" s="266">
        <f>'Прил 1 к Паспорту'!I23</f>
        <v>10.768512029899556</v>
      </c>
      <c r="I8" s="266">
        <f>'Прил 1 к Паспорту'!J23</f>
        <v>10.768512029899556</v>
      </c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10" spans="1:26" ht="48.75" customHeight="1" x14ac:dyDescent="0.4">
      <c r="A10" s="446"/>
      <c r="B10" s="446"/>
      <c r="C10" s="114"/>
      <c r="D10" s="447"/>
      <c r="E10" s="447"/>
      <c r="F10" s="114"/>
      <c r="G10" s="114"/>
    </row>
  </sheetData>
  <mergeCells count="5">
    <mergeCell ref="F1:I1"/>
    <mergeCell ref="A3:I3"/>
    <mergeCell ref="A5:I5"/>
    <mergeCell ref="A10:B10"/>
    <mergeCell ref="D10:E10"/>
  </mergeCells>
  <pageMargins left="0" right="0" top="0.74803149606299213" bottom="0.74803149606299213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8"/>
  <sheetViews>
    <sheetView view="pageBreakPreview" topLeftCell="A11" zoomScale="90" zoomScaleSheetLayoutView="90" workbookViewId="0">
      <selection activeCell="M12" sqref="M12"/>
    </sheetView>
  </sheetViews>
  <sheetFormatPr defaultRowHeight="12.75" x14ac:dyDescent="0.25"/>
  <cols>
    <col min="1" max="1" width="62.28515625" style="92" customWidth="1"/>
    <col min="2" max="3" width="7.140625" style="92" customWidth="1"/>
    <col min="4" max="4" width="6" style="92" customWidth="1"/>
    <col min="5" max="5" width="13.85546875" style="93" customWidth="1"/>
    <col min="6" max="6" width="5.140625" style="92" customWidth="1"/>
    <col min="7" max="7" width="11" style="92" customWidth="1"/>
    <col min="8" max="11" width="13.140625" style="92" customWidth="1"/>
    <col min="12" max="12" width="10.85546875" style="92" customWidth="1"/>
    <col min="13" max="13" width="23.7109375" style="92" customWidth="1"/>
    <col min="14" max="14" width="17.140625" style="94" customWidth="1"/>
    <col min="15" max="258" width="9.140625" style="92"/>
    <col min="259" max="259" width="62.28515625" style="92" customWidth="1"/>
    <col min="260" max="261" width="7.140625" style="92" customWidth="1"/>
    <col min="262" max="262" width="6" style="92" customWidth="1"/>
    <col min="263" max="263" width="9.140625" style="92" customWidth="1"/>
    <col min="264" max="264" width="5.140625" style="92" customWidth="1"/>
    <col min="265" max="267" width="13.140625" style="92" customWidth="1"/>
    <col min="268" max="268" width="10.85546875" style="92" customWidth="1"/>
    <col min="269" max="269" width="23.7109375" style="92" customWidth="1"/>
    <col min="270" max="270" width="17.140625" style="92" customWidth="1"/>
    <col min="271" max="514" width="9.140625" style="92"/>
    <col min="515" max="515" width="62.28515625" style="92" customWidth="1"/>
    <col min="516" max="517" width="7.140625" style="92" customWidth="1"/>
    <col min="518" max="518" width="6" style="92" customWidth="1"/>
    <col min="519" max="519" width="9.140625" style="92" customWidth="1"/>
    <col min="520" max="520" width="5.140625" style="92" customWidth="1"/>
    <col min="521" max="523" width="13.140625" style="92" customWidth="1"/>
    <col min="524" max="524" width="10.85546875" style="92" customWidth="1"/>
    <col min="525" max="525" width="23.7109375" style="92" customWidth="1"/>
    <col min="526" max="526" width="17.140625" style="92" customWidth="1"/>
    <col min="527" max="770" width="9.140625" style="92"/>
    <col min="771" max="771" width="62.28515625" style="92" customWidth="1"/>
    <col min="772" max="773" width="7.140625" style="92" customWidth="1"/>
    <col min="774" max="774" width="6" style="92" customWidth="1"/>
    <col min="775" max="775" width="9.140625" style="92" customWidth="1"/>
    <col min="776" max="776" width="5.140625" style="92" customWidth="1"/>
    <col min="777" max="779" width="13.140625" style="92" customWidth="1"/>
    <col min="780" max="780" width="10.85546875" style="92" customWidth="1"/>
    <col min="781" max="781" width="23.7109375" style="92" customWidth="1"/>
    <col min="782" max="782" width="17.140625" style="92" customWidth="1"/>
    <col min="783" max="1026" width="9.140625" style="92"/>
    <col min="1027" max="1027" width="62.28515625" style="92" customWidth="1"/>
    <col min="1028" max="1029" width="7.140625" style="92" customWidth="1"/>
    <col min="1030" max="1030" width="6" style="92" customWidth="1"/>
    <col min="1031" max="1031" width="9.140625" style="92" customWidth="1"/>
    <col min="1032" max="1032" width="5.140625" style="92" customWidth="1"/>
    <col min="1033" max="1035" width="13.140625" style="92" customWidth="1"/>
    <col min="1036" max="1036" width="10.85546875" style="92" customWidth="1"/>
    <col min="1037" max="1037" width="23.7109375" style="92" customWidth="1"/>
    <col min="1038" max="1038" width="17.140625" style="92" customWidth="1"/>
    <col min="1039" max="1282" width="9.140625" style="92"/>
    <col min="1283" max="1283" width="62.28515625" style="92" customWidth="1"/>
    <col min="1284" max="1285" width="7.140625" style="92" customWidth="1"/>
    <col min="1286" max="1286" width="6" style="92" customWidth="1"/>
    <col min="1287" max="1287" width="9.140625" style="92" customWidth="1"/>
    <col min="1288" max="1288" width="5.140625" style="92" customWidth="1"/>
    <col min="1289" max="1291" width="13.140625" style="92" customWidth="1"/>
    <col min="1292" max="1292" width="10.85546875" style="92" customWidth="1"/>
    <col min="1293" max="1293" width="23.7109375" style="92" customWidth="1"/>
    <col min="1294" max="1294" width="17.140625" style="92" customWidth="1"/>
    <col min="1295" max="1538" width="9.140625" style="92"/>
    <col min="1539" max="1539" width="62.28515625" style="92" customWidth="1"/>
    <col min="1540" max="1541" width="7.140625" style="92" customWidth="1"/>
    <col min="1542" max="1542" width="6" style="92" customWidth="1"/>
    <col min="1543" max="1543" width="9.140625" style="92" customWidth="1"/>
    <col min="1544" max="1544" width="5.140625" style="92" customWidth="1"/>
    <col min="1545" max="1547" width="13.140625" style="92" customWidth="1"/>
    <col min="1548" max="1548" width="10.85546875" style="92" customWidth="1"/>
    <col min="1549" max="1549" width="23.7109375" style="92" customWidth="1"/>
    <col min="1550" max="1550" width="17.140625" style="92" customWidth="1"/>
    <col min="1551" max="1794" width="9.140625" style="92"/>
    <col min="1795" max="1795" width="62.28515625" style="92" customWidth="1"/>
    <col min="1796" max="1797" width="7.140625" style="92" customWidth="1"/>
    <col min="1798" max="1798" width="6" style="92" customWidth="1"/>
    <col min="1799" max="1799" width="9.140625" style="92" customWidth="1"/>
    <col min="1800" max="1800" width="5.140625" style="92" customWidth="1"/>
    <col min="1801" max="1803" width="13.140625" style="92" customWidth="1"/>
    <col min="1804" max="1804" width="10.85546875" style="92" customWidth="1"/>
    <col min="1805" max="1805" width="23.7109375" style="92" customWidth="1"/>
    <col min="1806" max="1806" width="17.140625" style="92" customWidth="1"/>
    <col min="1807" max="2050" width="9.140625" style="92"/>
    <col min="2051" max="2051" width="62.28515625" style="92" customWidth="1"/>
    <col min="2052" max="2053" width="7.140625" style="92" customWidth="1"/>
    <col min="2054" max="2054" width="6" style="92" customWidth="1"/>
    <col min="2055" max="2055" width="9.140625" style="92" customWidth="1"/>
    <col min="2056" max="2056" width="5.140625" style="92" customWidth="1"/>
    <col min="2057" max="2059" width="13.140625" style="92" customWidth="1"/>
    <col min="2060" max="2060" width="10.85546875" style="92" customWidth="1"/>
    <col min="2061" max="2061" width="23.7109375" style="92" customWidth="1"/>
    <col min="2062" max="2062" width="17.140625" style="92" customWidth="1"/>
    <col min="2063" max="2306" width="9.140625" style="92"/>
    <col min="2307" max="2307" width="62.28515625" style="92" customWidth="1"/>
    <col min="2308" max="2309" width="7.140625" style="92" customWidth="1"/>
    <col min="2310" max="2310" width="6" style="92" customWidth="1"/>
    <col min="2311" max="2311" width="9.140625" style="92" customWidth="1"/>
    <col min="2312" max="2312" width="5.140625" style="92" customWidth="1"/>
    <col min="2313" max="2315" width="13.140625" style="92" customWidth="1"/>
    <col min="2316" max="2316" width="10.85546875" style="92" customWidth="1"/>
    <col min="2317" max="2317" width="23.7109375" style="92" customWidth="1"/>
    <col min="2318" max="2318" width="17.140625" style="92" customWidth="1"/>
    <col min="2319" max="2562" width="9.140625" style="92"/>
    <col min="2563" max="2563" width="62.28515625" style="92" customWidth="1"/>
    <col min="2564" max="2565" width="7.140625" style="92" customWidth="1"/>
    <col min="2566" max="2566" width="6" style="92" customWidth="1"/>
    <col min="2567" max="2567" width="9.140625" style="92" customWidth="1"/>
    <col min="2568" max="2568" width="5.140625" style="92" customWidth="1"/>
    <col min="2569" max="2571" width="13.140625" style="92" customWidth="1"/>
    <col min="2572" max="2572" width="10.85546875" style="92" customWidth="1"/>
    <col min="2573" max="2573" width="23.7109375" style="92" customWidth="1"/>
    <col min="2574" max="2574" width="17.140625" style="92" customWidth="1"/>
    <col min="2575" max="2818" width="9.140625" style="92"/>
    <col min="2819" max="2819" width="62.28515625" style="92" customWidth="1"/>
    <col min="2820" max="2821" width="7.140625" style="92" customWidth="1"/>
    <col min="2822" max="2822" width="6" style="92" customWidth="1"/>
    <col min="2823" max="2823" width="9.140625" style="92" customWidth="1"/>
    <col min="2824" max="2824" width="5.140625" style="92" customWidth="1"/>
    <col min="2825" max="2827" width="13.140625" style="92" customWidth="1"/>
    <col min="2828" max="2828" width="10.85546875" style="92" customWidth="1"/>
    <col min="2829" max="2829" width="23.7109375" style="92" customWidth="1"/>
    <col min="2830" max="2830" width="17.140625" style="92" customWidth="1"/>
    <col min="2831" max="3074" width="9.140625" style="92"/>
    <col min="3075" max="3075" width="62.28515625" style="92" customWidth="1"/>
    <col min="3076" max="3077" width="7.140625" style="92" customWidth="1"/>
    <col min="3078" max="3078" width="6" style="92" customWidth="1"/>
    <col min="3079" max="3079" width="9.140625" style="92" customWidth="1"/>
    <col min="3080" max="3080" width="5.140625" style="92" customWidth="1"/>
    <col min="3081" max="3083" width="13.140625" style="92" customWidth="1"/>
    <col min="3084" max="3084" width="10.85546875" style="92" customWidth="1"/>
    <col min="3085" max="3085" width="23.7109375" style="92" customWidth="1"/>
    <col min="3086" max="3086" width="17.140625" style="92" customWidth="1"/>
    <col min="3087" max="3330" width="9.140625" style="92"/>
    <col min="3331" max="3331" width="62.28515625" style="92" customWidth="1"/>
    <col min="3332" max="3333" width="7.140625" style="92" customWidth="1"/>
    <col min="3334" max="3334" width="6" style="92" customWidth="1"/>
    <col min="3335" max="3335" width="9.140625" style="92" customWidth="1"/>
    <col min="3336" max="3336" width="5.140625" style="92" customWidth="1"/>
    <col min="3337" max="3339" width="13.140625" style="92" customWidth="1"/>
    <col min="3340" max="3340" width="10.85546875" style="92" customWidth="1"/>
    <col min="3341" max="3341" width="23.7109375" style="92" customWidth="1"/>
    <col min="3342" max="3342" width="17.140625" style="92" customWidth="1"/>
    <col min="3343" max="3586" width="9.140625" style="92"/>
    <col min="3587" max="3587" width="62.28515625" style="92" customWidth="1"/>
    <col min="3588" max="3589" width="7.140625" style="92" customWidth="1"/>
    <col min="3590" max="3590" width="6" style="92" customWidth="1"/>
    <col min="3591" max="3591" width="9.140625" style="92" customWidth="1"/>
    <col min="3592" max="3592" width="5.140625" style="92" customWidth="1"/>
    <col min="3593" max="3595" width="13.140625" style="92" customWidth="1"/>
    <col min="3596" max="3596" width="10.85546875" style="92" customWidth="1"/>
    <col min="3597" max="3597" width="23.7109375" style="92" customWidth="1"/>
    <col min="3598" max="3598" width="17.140625" style="92" customWidth="1"/>
    <col min="3599" max="3842" width="9.140625" style="92"/>
    <col min="3843" max="3843" width="62.28515625" style="92" customWidth="1"/>
    <col min="3844" max="3845" width="7.140625" style="92" customWidth="1"/>
    <col min="3846" max="3846" width="6" style="92" customWidth="1"/>
    <col min="3847" max="3847" width="9.140625" style="92" customWidth="1"/>
    <col min="3848" max="3848" width="5.140625" style="92" customWidth="1"/>
    <col min="3849" max="3851" width="13.140625" style="92" customWidth="1"/>
    <col min="3852" max="3852" width="10.85546875" style="92" customWidth="1"/>
    <col min="3853" max="3853" width="23.7109375" style="92" customWidth="1"/>
    <col min="3854" max="3854" width="17.140625" style="92" customWidth="1"/>
    <col min="3855" max="4098" width="9.140625" style="92"/>
    <col min="4099" max="4099" width="62.28515625" style="92" customWidth="1"/>
    <col min="4100" max="4101" width="7.140625" style="92" customWidth="1"/>
    <col min="4102" max="4102" width="6" style="92" customWidth="1"/>
    <col min="4103" max="4103" width="9.140625" style="92" customWidth="1"/>
    <col min="4104" max="4104" width="5.140625" style="92" customWidth="1"/>
    <col min="4105" max="4107" width="13.140625" style="92" customWidth="1"/>
    <col min="4108" max="4108" width="10.85546875" style="92" customWidth="1"/>
    <col min="4109" max="4109" width="23.7109375" style="92" customWidth="1"/>
    <col min="4110" max="4110" width="17.140625" style="92" customWidth="1"/>
    <col min="4111" max="4354" width="9.140625" style="92"/>
    <col min="4355" max="4355" width="62.28515625" style="92" customWidth="1"/>
    <col min="4356" max="4357" width="7.140625" style="92" customWidth="1"/>
    <col min="4358" max="4358" width="6" style="92" customWidth="1"/>
    <col min="4359" max="4359" width="9.140625" style="92" customWidth="1"/>
    <col min="4360" max="4360" width="5.140625" style="92" customWidth="1"/>
    <col min="4361" max="4363" width="13.140625" style="92" customWidth="1"/>
    <col min="4364" max="4364" width="10.85546875" style="92" customWidth="1"/>
    <col min="4365" max="4365" width="23.7109375" style="92" customWidth="1"/>
    <col min="4366" max="4366" width="17.140625" style="92" customWidth="1"/>
    <col min="4367" max="4610" width="9.140625" style="92"/>
    <col min="4611" max="4611" width="62.28515625" style="92" customWidth="1"/>
    <col min="4612" max="4613" width="7.140625" style="92" customWidth="1"/>
    <col min="4614" max="4614" width="6" style="92" customWidth="1"/>
    <col min="4615" max="4615" width="9.140625" style="92" customWidth="1"/>
    <col min="4616" max="4616" width="5.140625" style="92" customWidth="1"/>
    <col min="4617" max="4619" width="13.140625" style="92" customWidth="1"/>
    <col min="4620" max="4620" width="10.85546875" style="92" customWidth="1"/>
    <col min="4621" max="4621" width="23.7109375" style="92" customWidth="1"/>
    <col min="4622" max="4622" width="17.140625" style="92" customWidth="1"/>
    <col min="4623" max="4866" width="9.140625" style="92"/>
    <col min="4867" max="4867" width="62.28515625" style="92" customWidth="1"/>
    <col min="4868" max="4869" width="7.140625" style="92" customWidth="1"/>
    <col min="4870" max="4870" width="6" style="92" customWidth="1"/>
    <col min="4871" max="4871" width="9.140625" style="92" customWidth="1"/>
    <col min="4872" max="4872" width="5.140625" style="92" customWidth="1"/>
    <col min="4873" max="4875" width="13.140625" style="92" customWidth="1"/>
    <col min="4876" max="4876" width="10.85546875" style="92" customWidth="1"/>
    <col min="4877" max="4877" width="23.7109375" style="92" customWidth="1"/>
    <col min="4878" max="4878" width="17.140625" style="92" customWidth="1"/>
    <col min="4879" max="5122" width="9.140625" style="92"/>
    <col min="5123" max="5123" width="62.28515625" style="92" customWidth="1"/>
    <col min="5124" max="5125" width="7.140625" style="92" customWidth="1"/>
    <col min="5126" max="5126" width="6" style="92" customWidth="1"/>
    <col min="5127" max="5127" width="9.140625" style="92" customWidth="1"/>
    <col min="5128" max="5128" width="5.140625" style="92" customWidth="1"/>
    <col min="5129" max="5131" width="13.140625" style="92" customWidth="1"/>
    <col min="5132" max="5132" width="10.85546875" style="92" customWidth="1"/>
    <col min="5133" max="5133" width="23.7109375" style="92" customWidth="1"/>
    <col min="5134" max="5134" width="17.140625" style="92" customWidth="1"/>
    <col min="5135" max="5378" width="9.140625" style="92"/>
    <col min="5379" max="5379" width="62.28515625" style="92" customWidth="1"/>
    <col min="5380" max="5381" width="7.140625" style="92" customWidth="1"/>
    <col min="5382" max="5382" width="6" style="92" customWidth="1"/>
    <col min="5383" max="5383" width="9.140625" style="92" customWidth="1"/>
    <col min="5384" max="5384" width="5.140625" style="92" customWidth="1"/>
    <col min="5385" max="5387" width="13.140625" style="92" customWidth="1"/>
    <col min="5388" max="5388" width="10.85546875" style="92" customWidth="1"/>
    <col min="5389" max="5389" width="23.7109375" style="92" customWidth="1"/>
    <col min="5390" max="5390" width="17.140625" style="92" customWidth="1"/>
    <col min="5391" max="5634" width="9.140625" style="92"/>
    <col min="5635" max="5635" width="62.28515625" style="92" customWidth="1"/>
    <col min="5636" max="5637" width="7.140625" style="92" customWidth="1"/>
    <col min="5638" max="5638" width="6" style="92" customWidth="1"/>
    <col min="5639" max="5639" width="9.140625" style="92" customWidth="1"/>
    <col min="5640" max="5640" width="5.140625" style="92" customWidth="1"/>
    <col min="5641" max="5643" width="13.140625" style="92" customWidth="1"/>
    <col min="5644" max="5644" width="10.85546875" style="92" customWidth="1"/>
    <col min="5645" max="5645" width="23.7109375" style="92" customWidth="1"/>
    <col min="5646" max="5646" width="17.140625" style="92" customWidth="1"/>
    <col min="5647" max="5890" width="9.140625" style="92"/>
    <col min="5891" max="5891" width="62.28515625" style="92" customWidth="1"/>
    <col min="5892" max="5893" width="7.140625" style="92" customWidth="1"/>
    <col min="5894" max="5894" width="6" style="92" customWidth="1"/>
    <col min="5895" max="5895" width="9.140625" style="92" customWidth="1"/>
    <col min="5896" max="5896" width="5.140625" style="92" customWidth="1"/>
    <col min="5897" max="5899" width="13.140625" style="92" customWidth="1"/>
    <col min="5900" max="5900" width="10.85546875" style="92" customWidth="1"/>
    <col min="5901" max="5901" width="23.7109375" style="92" customWidth="1"/>
    <col min="5902" max="5902" width="17.140625" style="92" customWidth="1"/>
    <col min="5903" max="6146" width="9.140625" style="92"/>
    <col min="6147" max="6147" width="62.28515625" style="92" customWidth="1"/>
    <col min="6148" max="6149" width="7.140625" style="92" customWidth="1"/>
    <col min="6150" max="6150" width="6" style="92" customWidth="1"/>
    <col min="6151" max="6151" width="9.140625" style="92" customWidth="1"/>
    <col min="6152" max="6152" width="5.140625" style="92" customWidth="1"/>
    <col min="6153" max="6155" width="13.140625" style="92" customWidth="1"/>
    <col min="6156" max="6156" width="10.85546875" style="92" customWidth="1"/>
    <col min="6157" max="6157" width="23.7109375" style="92" customWidth="1"/>
    <col min="6158" max="6158" width="17.140625" style="92" customWidth="1"/>
    <col min="6159" max="6402" width="9.140625" style="92"/>
    <col min="6403" max="6403" width="62.28515625" style="92" customWidth="1"/>
    <col min="6404" max="6405" width="7.140625" style="92" customWidth="1"/>
    <col min="6406" max="6406" width="6" style="92" customWidth="1"/>
    <col min="6407" max="6407" width="9.140625" style="92" customWidth="1"/>
    <col min="6408" max="6408" width="5.140625" style="92" customWidth="1"/>
    <col min="6409" max="6411" width="13.140625" style="92" customWidth="1"/>
    <col min="6412" max="6412" width="10.85546875" style="92" customWidth="1"/>
    <col min="6413" max="6413" width="23.7109375" style="92" customWidth="1"/>
    <col min="6414" max="6414" width="17.140625" style="92" customWidth="1"/>
    <col min="6415" max="6658" width="9.140625" style="92"/>
    <col min="6659" max="6659" width="62.28515625" style="92" customWidth="1"/>
    <col min="6660" max="6661" width="7.140625" style="92" customWidth="1"/>
    <col min="6662" max="6662" width="6" style="92" customWidth="1"/>
    <col min="6663" max="6663" width="9.140625" style="92" customWidth="1"/>
    <col min="6664" max="6664" width="5.140625" style="92" customWidth="1"/>
    <col min="6665" max="6667" width="13.140625" style="92" customWidth="1"/>
    <col min="6668" max="6668" width="10.85546875" style="92" customWidth="1"/>
    <col min="6669" max="6669" width="23.7109375" style="92" customWidth="1"/>
    <col min="6670" max="6670" width="17.140625" style="92" customWidth="1"/>
    <col min="6671" max="6914" width="9.140625" style="92"/>
    <col min="6915" max="6915" width="62.28515625" style="92" customWidth="1"/>
    <col min="6916" max="6917" width="7.140625" style="92" customWidth="1"/>
    <col min="6918" max="6918" width="6" style="92" customWidth="1"/>
    <col min="6919" max="6919" width="9.140625" style="92" customWidth="1"/>
    <col min="6920" max="6920" width="5.140625" style="92" customWidth="1"/>
    <col min="6921" max="6923" width="13.140625" style="92" customWidth="1"/>
    <col min="6924" max="6924" width="10.85546875" style="92" customWidth="1"/>
    <col min="6925" max="6925" width="23.7109375" style="92" customWidth="1"/>
    <col min="6926" max="6926" width="17.140625" style="92" customWidth="1"/>
    <col min="6927" max="7170" width="9.140625" style="92"/>
    <col min="7171" max="7171" width="62.28515625" style="92" customWidth="1"/>
    <col min="7172" max="7173" width="7.140625" style="92" customWidth="1"/>
    <col min="7174" max="7174" width="6" style="92" customWidth="1"/>
    <col min="7175" max="7175" width="9.140625" style="92" customWidth="1"/>
    <col min="7176" max="7176" width="5.140625" style="92" customWidth="1"/>
    <col min="7177" max="7179" width="13.140625" style="92" customWidth="1"/>
    <col min="7180" max="7180" width="10.85546875" style="92" customWidth="1"/>
    <col min="7181" max="7181" width="23.7109375" style="92" customWidth="1"/>
    <col min="7182" max="7182" width="17.140625" style="92" customWidth="1"/>
    <col min="7183" max="7426" width="9.140625" style="92"/>
    <col min="7427" max="7427" width="62.28515625" style="92" customWidth="1"/>
    <col min="7428" max="7429" width="7.140625" style="92" customWidth="1"/>
    <col min="7430" max="7430" width="6" style="92" customWidth="1"/>
    <col min="7431" max="7431" width="9.140625" style="92" customWidth="1"/>
    <col min="7432" max="7432" width="5.140625" style="92" customWidth="1"/>
    <col min="7433" max="7435" width="13.140625" style="92" customWidth="1"/>
    <col min="7436" max="7436" width="10.85546875" style="92" customWidth="1"/>
    <col min="7437" max="7437" width="23.7109375" style="92" customWidth="1"/>
    <col min="7438" max="7438" width="17.140625" style="92" customWidth="1"/>
    <col min="7439" max="7682" width="9.140625" style="92"/>
    <col min="7683" max="7683" width="62.28515625" style="92" customWidth="1"/>
    <col min="7684" max="7685" width="7.140625" style="92" customWidth="1"/>
    <col min="7686" max="7686" width="6" style="92" customWidth="1"/>
    <col min="7687" max="7687" width="9.140625" style="92" customWidth="1"/>
    <col min="7688" max="7688" width="5.140625" style="92" customWidth="1"/>
    <col min="7689" max="7691" width="13.140625" style="92" customWidth="1"/>
    <col min="7692" max="7692" width="10.85546875" style="92" customWidth="1"/>
    <col min="7693" max="7693" width="23.7109375" style="92" customWidth="1"/>
    <col min="7694" max="7694" width="17.140625" style="92" customWidth="1"/>
    <col min="7695" max="7938" width="9.140625" style="92"/>
    <col min="7939" max="7939" width="62.28515625" style="92" customWidth="1"/>
    <col min="7940" max="7941" width="7.140625" style="92" customWidth="1"/>
    <col min="7942" max="7942" width="6" style="92" customWidth="1"/>
    <col min="7943" max="7943" width="9.140625" style="92" customWidth="1"/>
    <col min="7944" max="7944" width="5.140625" style="92" customWidth="1"/>
    <col min="7945" max="7947" width="13.140625" style="92" customWidth="1"/>
    <col min="7948" max="7948" width="10.85546875" style="92" customWidth="1"/>
    <col min="7949" max="7949" width="23.7109375" style="92" customWidth="1"/>
    <col min="7950" max="7950" width="17.140625" style="92" customWidth="1"/>
    <col min="7951" max="8194" width="9.140625" style="92"/>
    <col min="8195" max="8195" width="62.28515625" style="92" customWidth="1"/>
    <col min="8196" max="8197" width="7.140625" style="92" customWidth="1"/>
    <col min="8198" max="8198" width="6" style="92" customWidth="1"/>
    <col min="8199" max="8199" width="9.140625" style="92" customWidth="1"/>
    <col min="8200" max="8200" width="5.140625" style="92" customWidth="1"/>
    <col min="8201" max="8203" width="13.140625" style="92" customWidth="1"/>
    <col min="8204" max="8204" width="10.85546875" style="92" customWidth="1"/>
    <col min="8205" max="8205" width="23.7109375" style="92" customWidth="1"/>
    <col min="8206" max="8206" width="17.140625" style="92" customWidth="1"/>
    <col min="8207" max="8450" width="9.140625" style="92"/>
    <col min="8451" max="8451" width="62.28515625" style="92" customWidth="1"/>
    <col min="8452" max="8453" width="7.140625" style="92" customWidth="1"/>
    <col min="8454" max="8454" width="6" style="92" customWidth="1"/>
    <col min="8455" max="8455" width="9.140625" style="92" customWidth="1"/>
    <col min="8456" max="8456" width="5.140625" style="92" customWidth="1"/>
    <col min="8457" max="8459" width="13.140625" style="92" customWidth="1"/>
    <col min="8460" max="8460" width="10.85546875" style="92" customWidth="1"/>
    <col min="8461" max="8461" width="23.7109375" style="92" customWidth="1"/>
    <col min="8462" max="8462" width="17.140625" style="92" customWidth="1"/>
    <col min="8463" max="8706" width="9.140625" style="92"/>
    <col min="8707" max="8707" width="62.28515625" style="92" customWidth="1"/>
    <col min="8708" max="8709" width="7.140625" style="92" customWidth="1"/>
    <col min="8710" max="8710" width="6" style="92" customWidth="1"/>
    <col min="8711" max="8711" width="9.140625" style="92" customWidth="1"/>
    <col min="8712" max="8712" width="5.140625" style="92" customWidth="1"/>
    <col min="8713" max="8715" width="13.140625" style="92" customWidth="1"/>
    <col min="8716" max="8716" width="10.85546875" style="92" customWidth="1"/>
    <col min="8717" max="8717" width="23.7109375" style="92" customWidth="1"/>
    <col min="8718" max="8718" width="17.140625" style="92" customWidth="1"/>
    <col min="8719" max="8962" width="9.140625" style="92"/>
    <col min="8963" max="8963" width="62.28515625" style="92" customWidth="1"/>
    <col min="8964" max="8965" width="7.140625" style="92" customWidth="1"/>
    <col min="8966" max="8966" width="6" style="92" customWidth="1"/>
    <col min="8967" max="8967" width="9.140625" style="92" customWidth="1"/>
    <col min="8968" max="8968" width="5.140625" style="92" customWidth="1"/>
    <col min="8969" max="8971" width="13.140625" style="92" customWidth="1"/>
    <col min="8972" max="8972" width="10.85546875" style="92" customWidth="1"/>
    <col min="8973" max="8973" width="23.7109375" style="92" customWidth="1"/>
    <col min="8974" max="8974" width="17.140625" style="92" customWidth="1"/>
    <col min="8975" max="9218" width="9.140625" style="92"/>
    <col min="9219" max="9219" width="62.28515625" style="92" customWidth="1"/>
    <col min="9220" max="9221" width="7.140625" style="92" customWidth="1"/>
    <col min="9222" max="9222" width="6" style="92" customWidth="1"/>
    <col min="9223" max="9223" width="9.140625" style="92" customWidth="1"/>
    <col min="9224" max="9224" width="5.140625" style="92" customWidth="1"/>
    <col min="9225" max="9227" width="13.140625" style="92" customWidth="1"/>
    <col min="9228" max="9228" width="10.85546875" style="92" customWidth="1"/>
    <col min="9229" max="9229" width="23.7109375" style="92" customWidth="1"/>
    <col min="9230" max="9230" width="17.140625" style="92" customWidth="1"/>
    <col min="9231" max="9474" width="9.140625" style="92"/>
    <col min="9475" max="9475" width="62.28515625" style="92" customWidth="1"/>
    <col min="9476" max="9477" width="7.140625" style="92" customWidth="1"/>
    <col min="9478" max="9478" width="6" style="92" customWidth="1"/>
    <col min="9479" max="9479" width="9.140625" style="92" customWidth="1"/>
    <col min="9480" max="9480" width="5.140625" style="92" customWidth="1"/>
    <col min="9481" max="9483" width="13.140625" style="92" customWidth="1"/>
    <col min="9484" max="9484" width="10.85546875" style="92" customWidth="1"/>
    <col min="9485" max="9485" width="23.7109375" style="92" customWidth="1"/>
    <col min="9486" max="9486" width="17.140625" style="92" customWidth="1"/>
    <col min="9487" max="9730" width="9.140625" style="92"/>
    <col min="9731" max="9731" width="62.28515625" style="92" customWidth="1"/>
    <col min="9732" max="9733" width="7.140625" style="92" customWidth="1"/>
    <col min="9734" max="9734" width="6" style="92" customWidth="1"/>
    <col min="9735" max="9735" width="9.140625" style="92" customWidth="1"/>
    <col min="9736" max="9736" width="5.140625" style="92" customWidth="1"/>
    <col min="9737" max="9739" width="13.140625" style="92" customWidth="1"/>
    <col min="9740" max="9740" width="10.85546875" style="92" customWidth="1"/>
    <col min="9741" max="9741" width="23.7109375" style="92" customWidth="1"/>
    <col min="9742" max="9742" width="17.140625" style="92" customWidth="1"/>
    <col min="9743" max="9986" width="9.140625" style="92"/>
    <col min="9987" max="9987" width="62.28515625" style="92" customWidth="1"/>
    <col min="9988" max="9989" width="7.140625" style="92" customWidth="1"/>
    <col min="9990" max="9990" width="6" style="92" customWidth="1"/>
    <col min="9991" max="9991" width="9.140625" style="92" customWidth="1"/>
    <col min="9992" max="9992" width="5.140625" style="92" customWidth="1"/>
    <col min="9993" max="9995" width="13.140625" style="92" customWidth="1"/>
    <col min="9996" max="9996" width="10.85546875" style="92" customWidth="1"/>
    <col min="9997" max="9997" width="23.7109375" style="92" customWidth="1"/>
    <col min="9998" max="9998" width="17.140625" style="92" customWidth="1"/>
    <col min="9999" max="10242" width="9.140625" style="92"/>
    <col min="10243" max="10243" width="62.28515625" style="92" customWidth="1"/>
    <col min="10244" max="10245" width="7.140625" style="92" customWidth="1"/>
    <col min="10246" max="10246" width="6" style="92" customWidth="1"/>
    <col min="10247" max="10247" width="9.140625" style="92" customWidth="1"/>
    <col min="10248" max="10248" width="5.140625" style="92" customWidth="1"/>
    <col min="10249" max="10251" width="13.140625" style="92" customWidth="1"/>
    <col min="10252" max="10252" width="10.85546875" style="92" customWidth="1"/>
    <col min="10253" max="10253" width="23.7109375" style="92" customWidth="1"/>
    <col min="10254" max="10254" width="17.140625" style="92" customWidth="1"/>
    <col min="10255" max="10498" width="9.140625" style="92"/>
    <col min="10499" max="10499" width="62.28515625" style="92" customWidth="1"/>
    <col min="10500" max="10501" width="7.140625" style="92" customWidth="1"/>
    <col min="10502" max="10502" width="6" style="92" customWidth="1"/>
    <col min="10503" max="10503" width="9.140625" style="92" customWidth="1"/>
    <col min="10504" max="10504" width="5.140625" style="92" customWidth="1"/>
    <col min="10505" max="10507" width="13.140625" style="92" customWidth="1"/>
    <col min="10508" max="10508" width="10.85546875" style="92" customWidth="1"/>
    <col min="10509" max="10509" width="23.7109375" style="92" customWidth="1"/>
    <col min="10510" max="10510" width="17.140625" style="92" customWidth="1"/>
    <col min="10511" max="10754" width="9.140625" style="92"/>
    <col min="10755" max="10755" width="62.28515625" style="92" customWidth="1"/>
    <col min="10756" max="10757" width="7.140625" style="92" customWidth="1"/>
    <col min="10758" max="10758" width="6" style="92" customWidth="1"/>
    <col min="10759" max="10759" width="9.140625" style="92" customWidth="1"/>
    <col min="10760" max="10760" width="5.140625" style="92" customWidth="1"/>
    <col min="10761" max="10763" width="13.140625" style="92" customWidth="1"/>
    <col min="10764" max="10764" width="10.85546875" style="92" customWidth="1"/>
    <col min="10765" max="10765" width="23.7109375" style="92" customWidth="1"/>
    <col min="10766" max="10766" width="17.140625" style="92" customWidth="1"/>
    <col min="10767" max="11010" width="9.140625" style="92"/>
    <col min="11011" max="11011" width="62.28515625" style="92" customWidth="1"/>
    <col min="11012" max="11013" width="7.140625" style="92" customWidth="1"/>
    <col min="11014" max="11014" width="6" style="92" customWidth="1"/>
    <col min="11015" max="11015" width="9.140625" style="92" customWidth="1"/>
    <col min="11016" max="11016" width="5.140625" style="92" customWidth="1"/>
    <col min="11017" max="11019" width="13.140625" style="92" customWidth="1"/>
    <col min="11020" max="11020" width="10.85546875" style="92" customWidth="1"/>
    <col min="11021" max="11021" width="23.7109375" style="92" customWidth="1"/>
    <col min="11022" max="11022" width="17.140625" style="92" customWidth="1"/>
    <col min="11023" max="11266" width="9.140625" style="92"/>
    <col min="11267" max="11267" width="62.28515625" style="92" customWidth="1"/>
    <col min="11268" max="11269" width="7.140625" style="92" customWidth="1"/>
    <col min="11270" max="11270" width="6" style="92" customWidth="1"/>
    <col min="11271" max="11271" width="9.140625" style="92" customWidth="1"/>
    <col min="11272" max="11272" width="5.140625" style="92" customWidth="1"/>
    <col min="11273" max="11275" width="13.140625" style="92" customWidth="1"/>
    <col min="11276" max="11276" width="10.85546875" style="92" customWidth="1"/>
    <col min="11277" max="11277" width="23.7109375" style="92" customWidth="1"/>
    <col min="11278" max="11278" width="17.140625" style="92" customWidth="1"/>
    <col min="11279" max="11522" width="9.140625" style="92"/>
    <col min="11523" max="11523" width="62.28515625" style="92" customWidth="1"/>
    <col min="11524" max="11525" width="7.140625" style="92" customWidth="1"/>
    <col min="11526" max="11526" width="6" style="92" customWidth="1"/>
    <col min="11527" max="11527" width="9.140625" style="92" customWidth="1"/>
    <col min="11528" max="11528" width="5.140625" style="92" customWidth="1"/>
    <col min="11529" max="11531" width="13.140625" style="92" customWidth="1"/>
    <col min="11532" max="11532" width="10.85546875" style="92" customWidth="1"/>
    <col min="11533" max="11533" width="23.7109375" style="92" customWidth="1"/>
    <col min="11534" max="11534" width="17.140625" style="92" customWidth="1"/>
    <col min="11535" max="11778" width="9.140625" style="92"/>
    <col min="11779" max="11779" width="62.28515625" style="92" customWidth="1"/>
    <col min="11780" max="11781" width="7.140625" style="92" customWidth="1"/>
    <col min="11782" max="11782" width="6" style="92" customWidth="1"/>
    <col min="11783" max="11783" width="9.140625" style="92" customWidth="1"/>
    <col min="11784" max="11784" width="5.140625" style="92" customWidth="1"/>
    <col min="11785" max="11787" width="13.140625" style="92" customWidth="1"/>
    <col min="11788" max="11788" width="10.85546875" style="92" customWidth="1"/>
    <col min="11789" max="11789" width="23.7109375" style="92" customWidth="1"/>
    <col min="11790" max="11790" width="17.140625" style="92" customWidth="1"/>
    <col min="11791" max="12034" width="9.140625" style="92"/>
    <col min="12035" max="12035" width="62.28515625" style="92" customWidth="1"/>
    <col min="12036" max="12037" width="7.140625" style="92" customWidth="1"/>
    <col min="12038" max="12038" width="6" style="92" customWidth="1"/>
    <col min="12039" max="12039" width="9.140625" style="92" customWidth="1"/>
    <col min="12040" max="12040" width="5.140625" style="92" customWidth="1"/>
    <col min="12041" max="12043" width="13.140625" style="92" customWidth="1"/>
    <col min="12044" max="12044" width="10.85546875" style="92" customWidth="1"/>
    <col min="12045" max="12045" width="23.7109375" style="92" customWidth="1"/>
    <col min="12046" max="12046" width="17.140625" style="92" customWidth="1"/>
    <col min="12047" max="12290" width="9.140625" style="92"/>
    <col min="12291" max="12291" width="62.28515625" style="92" customWidth="1"/>
    <col min="12292" max="12293" width="7.140625" style="92" customWidth="1"/>
    <col min="12294" max="12294" width="6" style="92" customWidth="1"/>
    <col min="12295" max="12295" width="9.140625" style="92" customWidth="1"/>
    <col min="12296" max="12296" width="5.140625" style="92" customWidth="1"/>
    <col min="12297" max="12299" width="13.140625" style="92" customWidth="1"/>
    <col min="12300" max="12300" width="10.85546875" style="92" customWidth="1"/>
    <col min="12301" max="12301" width="23.7109375" style="92" customWidth="1"/>
    <col min="12302" max="12302" width="17.140625" style="92" customWidth="1"/>
    <col min="12303" max="12546" width="9.140625" style="92"/>
    <col min="12547" max="12547" width="62.28515625" style="92" customWidth="1"/>
    <col min="12548" max="12549" width="7.140625" style="92" customWidth="1"/>
    <col min="12550" max="12550" width="6" style="92" customWidth="1"/>
    <col min="12551" max="12551" width="9.140625" style="92" customWidth="1"/>
    <col min="12552" max="12552" width="5.140625" style="92" customWidth="1"/>
    <col min="12553" max="12555" width="13.140625" style="92" customWidth="1"/>
    <col min="12556" max="12556" width="10.85546875" style="92" customWidth="1"/>
    <col min="12557" max="12557" width="23.7109375" style="92" customWidth="1"/>
    <col min="12558" max="12558" width="17.140625" style="92" customWidth="1"/>
    <col min="12559" max="12802" width="9.140625" style="92"/>
    <col min="12803" max="12803" width="62.28515625" style="92" customWidth="1"/>
    <col min="12804" max="12805" width="7.140625" style="92" customWidth="1"/>
    <col min="12806" max="12806" width="6" style="92" customWidth="1"/>
    <col min="12807" max="12807" width="9.140625" style="92" customWidth="1"/>
    <col min="12808" max="12808" width="5.140625" style="92" customWidth="1"/>
    <col min="12809" max="12811" width="13.140625" style="92" customWidth="1"/>
    <col min="12812" max="12812" width="10.85546875" style="92" customWidth="1"/>
    <col min="12813" max="12813" width="23.7109375" style="92" customWidth="1"/>
    <col min="12814" max="12814" width="17.140625" style="92" customWidth="1"/>
    <col min="12815" max="13058" width="9.140625" style="92"/>
    <col min="13059" max="13059" width="62.28515625" style="92" customWidth="1"/>
    <col min="13060" max="13061" width="7.140625" style="92" customWidth="1"/>
    <col min="13062" max="13062" width="6" style="92" customWidth="1"/>
    <col min="13063" max="13063" width="9.140625" style="92" customWidth="1"/>
    <col min="13064" max="13064" width="5.140625" style="92" customWidth="1"/>
    <col min="13065" max="13067" width="13.140625" style="92" customWidth="1"/>
    <col min="13068" max="13068" width="10.85546875" style="92" customWidth="1"/>
    <col min="13069" max="13069" width="23.7109375" style="92" customWidth="1"/>
    <col min="13070" max="13070" width="17.140625" style="92" customWidth="1"/>
    <col min="13071" max="13314" width="9.140625" style="92"/>
    <col min="13315" max="13315" width="62.28515625" style="92" customWidth="1"/>
    <col min="13316" max="13317" width="7.140625" style="92" customWidth="1"/>
    <col min="13318" max="13318" width="6" style="92" customWidth="1"/>
    <col min="13319" max="13319" width="9.140625" style="92" customWidth="1"/>
    <col min="13320" max="13320" width="5.140625" style="92" customWidth="1"/>
    <col min="13321" max="13323" width="13.140625" style="92" customWidth="1"/>
    <col min="13324" max="13324" width="10.85546875" style="92" customWidth="1"/>
    <col min="13325" max="13325" width="23.7109375" style="92" customWidth="1"/>
    <col min="13326" max="13326" width="17.140625" style="92" customWidth="1"/>
    <col min="13327" max="13570" width="9.140625" style="92"/>
    <col min="13571" max="13571" width="62.28515625" style="92" customWidth="1"/>
    <col min="13572" max="13573" width="7.140625" style="92" customWidth="1"/>
    <col min="13574" max="13574" width="6" style="92" customWidth="1"/>
    <col min="13575" max="13575" width="9.140625" style="92" customWidth="1"/>
    <col min="13576" max="13576" width="5.140625" style="92" customWidth="1"/>
    <col min="13577" max="13579" width="13.140625" style="92" customWidth="1"/>
    <col min="13580" max="13580" width="10.85546875" style="92" customWidth="1"/>
    <col min="13581" max="13581" width="23.7109375" style="92" customWidth="1"/>
    <col min="13582" max="13582" width="17.140625" style="92" customWidth="1"/>
    <col min="13583" max="13826" width="9.140625" style="92"/>
    <col min="13827" max="13827" width="62.28515625" style="92" customWidth="1"/>
    <col min="13828" max="13829" width="7.140625" style="92" customWidth="1"/>
    <col min="13830" max="13830" width="6" style="92" customWidth="1"/>
    <col min="13831" max="13831" width="9.140625" style="92" customWidth="1"/>
    <col min="13832" max="13832" width="5.140625" style="92" customWidth="1"/>
    <col min="13833" max="13835" width="13.140625" style="92" customWidth="1"/>
    <col min="13836" max="13836" width="10.85546875" style="92" customWidth="1"/>
    <col min="13837" max="13837" width="23.7109375" style="92" customWidth="1"/>
    <col min="13838" max="13838" width="17.140625" style="92" customWidth="1"/>
    <col min="13839" max="14082" width="9.140625" style="92"/>
    <col min="14083" max="14083" width="62.28515625" style="92" customWidth="1"/>
    <col min="14084" max="14085" width="7.140625" style="92" customWidth="1"/>
    <col min="14086" max="14086" width="6" style="92" customWidth="1"/>
    <col min="14087" max="14087" width="9.140625" style="92" customWidth="1"/>
    <col min="14088" max="14088" width="5.140625" style="92" customWidth="1"/>
    <col min="14089" max="14091" width="13.140625" style="92" customWidth="1"/>
    <col min="14092" max="14092" width="10.85546875" style="92" customWidth="1"/>
    <col min="14093" max="14093" width="23.7109375" style="92" customWidth="1"/>
    <col min="14094" max="14094" width="17.140625" style="92" customWidth="1"/>
    <col min="14095" max="14338" width="9.140625" style="92"/>
    <col min="14339" max="14339" width="62.28515625" style="92" customWidth="1"/>
    <col min="14340" max="14341" width="7.140625" style="92" customWidth="1"/>
    <col min="14342" max="14342" width="6" style="92" customWidth="1"/>
    <col min="14343" max="14343" width="9.140625" style="92" customWidth="1"/>
    <col min="14344" max="14344" width="5.140625" style="92" customWidth="1"/>
    <col min="14345" max="14347" width="13.140625" style="92" customWidth="1"/>
    <col min="14348" max="14348" width="10.85546875" style="92" customWidth="1"/>
    <col min="14349" max="14349" width="23.7109375" style="92" customWidth="1"/>
    <col min="14350" max="14350" width="17.140625" style="92" customWidth="1"/>
    <col min="14351" max="14594" width="9.140625" style="92"/>
    <col min="14595" max="14595" width="62.28515625" style="92" customWidth="1"/>
    <col min="14596" max="14597" width="7.140625" style="92" customWidth="1"/>
    <col min="14598" max="14598" width="6" style="92" customWidth="1"/>
    <col min="14599" max="14599" width="9.140625" style="92" customWidth="1"/>
    <col min="14600" max="14600" width="5.140625" style="92" customWidth="1"/>
    <col min="14601" max="14603" width="13.140625" style="92" customWidth="1"/>
    <col min="14604" max="14604" width="10.85546875" style="92" customWidth="1"/>
    <col min="14605" max="14605" width="23.7109375" style="92" customWidth="1"/>
    <col min="14606" max="14606" width="17.140625" style="92" customWidth="1"/>
    <col min="14607" max="14850" width="9.140625" style="92"/>
    <col min="14851" max="14851" width="62.28515625" style="92" customWidth="1"/>
    <col min="14852" max="14853" width="7.140625" style="92" customWidth="1"/>
    <col min="14854" max="14854" width="6" style="92" customWidth="1"/>
    <col min="14855" max="14855" width="9.140625" style="92" customWidth="1"/>
    <col min="14856" max="14856" width="5.140625" style="92" customWidth="1"/>
    <col min="14857" max="14859" width="13.140625" style="92" customWidth="1"/>
    <col min="14860" max="14860" width="10.85546875" style="92" customWidth="1"/>
    <col min="14861" max="14861" width="23.7109375" style="92" customWidth="1"/>
    <col min="14862" max="14862" width="17.140625" style="92" customWidth="1"/>
    <col min="14863" max="15106" width="9.140625" style="92"/>
    <col min="15107" max="15107" width="62.28515625" style="92" customWidth="1"/>
    <col min="15108" max="15109" width="7.140625" style="92" customWidth="1"/>
    <col min="15110" max="15110" width="6" style="92" customWidth="1"/>
    <col min="15111" max="15111" width="9.140625" style="92" customWidth="1"/>
    <col min="15112" max="15112" width="5.140625" style="92" customWidth="1"/>
    <col min="15113" max="15115" width="13.140625" style="92" customWidth="1"/>
    <col min="15116" max="15116" width="10.85546875" style="92" customWidth="1"/>
    <col min="15117" max="15117" width="23.7109375" style="92" customWidth="1"/>
    <col min="15118" max="15118" width="17.140625" style="92" customWidth="1"/>
    <col min="15119" max="15362" width="9.140625" style="92"/>
    <col min="15363" max="15363" width="62.28515625" style="92" customWidth="1"/>
    <col min="15364" max="15365" width="7.140625" style="92" customWidth="1"/>
    <col min="15366" max="15366" width="6" style="92" customWidth="1"/>
    <col min="15367" max="15367" width="9.140625" style="92" customWidth="1"/>
    <col min="15368" max="15368" width="5.140625" style="92" customWidth="1"/>
    <col min="15369" max="15371" width="13.140625" style="92" customWidth="1"/>
    <col min="15372" max="15372" width="10.85546875" style="92" customWidth="1"/>
    <col min="15373" max="15373" width="23.7109375" style="92" customWidth="1"/>
    <col min="15374" max="15374" width="17.140625" style="92" customWidth="1"/>
    <col min="15375" max="15618" width="9.140625" style="92"/>
    <col min="15619" max="15619" width="62.28515625" style="92" customWidth="1"/>
    <col min="15620" max="15621" width="7.140625" style="92" customWidth="1"/>
    <col min="15622" max="15622" width="6" style="92" customWidth="1"/>
    <col min="15623" max="15623" width="9.140625" style="92" customWidth="1"/>
    <col min="15624" max="15624" width="5.140625" style="92" customWidth="1"/>
    <col min="15625" max="15627" width="13.140625" style="92" customWidth="1"/>
    <col min="15628" max="15628" width="10.85546875" style="92" customWidth="1"/>
    <col min="15629" max="15629" width="23.7109375" style="92" customWidth="1"/>
    <col min="15630" max="15630" width="17.140625" style="92" customWidth="1"/>
    <col min="15631" max="15874" width="9.140625" style="92"/>
    <col min="15875" max="15875" width="62.28515625" style="92" customWidth="1"/>
    <col min="15876" max="15877" width="7.140625" style="92" customWidth="1"/>
    <col min="15878" max="15878" width="6" style="92" customWidth="1"/>
    <col min="15879" max="15879" width="9.140625" style="92" customWidth="1"/>
    <col min="15880" max="15880" width="5.140625" style="92" customWidth="1"/>
    <col min="15881" max="15883" width="13.140625" style="92" customWidth="1"/>
    <col min="15884" max="15884" width="10.85546875" style="92" customWidth="1"/>
    <col min="15885" max="15885" width="23.7109375" style="92" customWidth="1"/>
    <col min="15886" max="15886" width="17.140625" style="92" customWidth="1"/>
    <col min="15887" max="16130" width="9.140625" style="92"/>
    <col min="16131" max="16131" width="62.28515625" style="92" customWidth="1"/>
    <col min="16132" max="16133" width="7.140625" style="92" customWidth="1"/>
    <col min="16134" max="16134" width="6" style="92" customWidth="1"/>
    <col min="16135" max="16135" width="9.140625" style="92" customWidth="1"/>
    <col min="16136" max="16136" width="5.140625" style="92" customWidth="1"/>
    <col min="16137" max="16139" width="13.140625" style="92" customWidth="1"/>
    <col min="16140" max="16140" width="10.85546875" style="92" customWidth="1"/>
    <col min="16141" max="16141" width="23.7109375" style="92" customWidth="1"/>
    <col min="16142" max="16142" width="17.140625" style="92" customWidth="1"/>
    <col min="16143" max="16384" width="9.140625" style="92"/>
  </cols>
  <sheetData>
    <row r="1" spans="1:13" ht="73.5" customHeight="1" x14ac:dyDescent="0.25">
      <c r="H1" s="441" t="s">
        <v>296</v>
      </c>
      <c r="I1" s="441"/>
      <c r="J1" s="441"/>
      <c r="K1" s="441"/>
      <c r="L1" s="441"/>
      <c r="M1" s="441"/>
    </row>
    <row r="2" spans="1:13" x14ac:dyDescent="0.25">
      <c r="H2" s="95"/>
      <c r="I2" s="95"/>
      <c r="J2" s="95"/>
      <c r="K2" s="95"/>
      <c r="L2" s="95"/>
      <c r="M2" s="95"/>
    </row>
    <row r="3" spans="1:13" x14ac:dyDescent="0.25">
      <c r="A3" s="443" t="s">
        <v>154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</row>
    <row r="5" spans="1:13" ht="25.5" customHeight="1" x14ac:dyDescent="0.25">
      <c r="A5" s="444" t="s">
        <v>155</v>
      </c>
      <c r="B5" s="444" t="s">
        <v>156</v>
      </c>
      <c r="C5" s="444" t="s">
        <v>21</v>
      </c>
      <c r="D5" s="444"/>
      <c r="E5" s="444"/>
      <c r="F5" s="444"/>
      <c r="G5" s="448" t="s">
        <v>116</v>
      </c>
      <c r="H5" s="449"/>
      <c r="I5" s="449"/>
      <c r="J5" s="449"/>
      <c r="K5" s="449"/>
      <c r="L5" s="450"/>
      <c r="M5" s="444" t="s">
        <v>157</v>
      </c>
    </row>
    <row r="6" spans="1:13" ht="12.75" customHeight="1" x14ac:dyDescent="0.25">
      <c r="A6" s="444"/>
      <c r="B6" s="444"/>
      <c r="C6" s="444"/>
      <c r="D6" s="444"/>
      <c r="E6" s="444"/>
      <c r="F6" s="444"/>
      <c r="G6" s="448" t="s">
        <v>158</v>
      </c>
      <c r="H6" s="449"/>
      <c r="I6" s="449"/>
      <c r="J6" s="449"/>
      <c r="K6" s="449"/>
      <c r="L6" s="450"/>
      <c r="M6" s="444"/>
    </row>
    <row r="7" spans="1:13" ht="38.25" x14ac:dyDescent="0.25">
      <c r="A7" s="444"/>
      <c r="B7" s="444"/>
      <c r="C7" s="444" t="s">
        <v>118</v>
      </c>
      <c r="D7" s="444" t="s">
        <v>159</v>
      </c>
      <c r="E7" s="444" t="s">
        <v>119</v>
      </c>
      <c r="F7" s="444" t="s">
        <v>120</v>
      </c>
      <c r="G7" s="226" t="s">
        <v>276</v>
      </c>
      <c r="H7" s="226" t="s">
        <v>257</v>
      </c>
      <c r="I7" s="96" t="s">
        <v>122</v>
      </c>
      <c r="J7" s="96" t="s">
        <v>123</v>
      </c>
      <c r="K7" s="96" t="s">
        <v>124</v>
      </c>
      <c r="L7" s="444" t="s">
        <v>125</v>
      </c>
      <c r="M7" s="444"/>
    </row>
    <row r="8" spans="1:13" ht="45" customHeight="1" x14ac:dyDescent="0.25">
      <c r="A8" s="444"/>
      <c r="B8" s="444"/>
      <c r="C8" s="444"/>
      <c r="D8" s="444"/>
      <c r="E8" s="444"/>
      <c r="F8" s="444"/>
      <c r="G8" s="297" t="s">
        <v>18</v>
      </c>
      <c r="H8" s="283" t="s">
        <v>19</v>
      </c>
      <c r="I8" s="283" t="s">
        <v>146</v>
      </c>
      <c r="J8" s="283" t="s">
        <v>147</v>
      </c>
      <c r="K8" s="283" t="s">
        <v>148</v>
      </c>
      <c r="L8" s="444"/>
      <c r="M8" s="444"/>
    </row>
    <row r="9" spans="1:13" ht="88.5" customHeight="1" x14ac:dyDescent="0.25">
      <c r="A9" s="97" t="s">
        <v>361</v>
      </c>
      <c r="B9" s="98">
        <v>145</v>
      </c>
      <c r="C9" s="6">
        <v>145</v>
      </c>
      <c r="D9" s="6"/>
      <c r="E9" s="99"/>
      <c r="F9" s="6"/>
      <c r="G9" s="300">
        <v>115900.6</v>
      </c>
      <c r="H9" s="100">
        <f t="shared" ref="H9:K9" si="0">H10</f>
        <v>134006</v>
      </c>
      <c r="I9" s="100">
        <f t="shared" si="0"/>
        <v>148181.59999999998</v>
      </c>
      <c r="J9" s="100">
        <f>J10</f>
        <v>148181.59999999998</v>
      </c>
      <c r="K9" s="100">
        <f t="shared" si="0"/>
        <v>148181.59999999998</v>
      </c>
      <c r="L9" s="100">
        <f>SUM(G9:K9)</f>
        <v>694451.39999999991</v>
      </c>
      <c r="M9" s="101"/>
    </row>
    <row r="10" spans="1:13" ht="63.75" x14ac:dyDescent="0.25">
      <c r="A10" s="97" t="s">
        <v>360</v>
      </c>
      <c r="B10" s="98">
        <v>145</v>
      </c>
      <c r="C10" s="6">
        <v>145</v>
      </c>
      <c r="D10" s="6"/>
      <c r="E10" s="99"/>
      <c r="F10" s="6"/>
      <c r="G10" s="300">
        <v>115900.6</v>
      </c>
      <c r="H10" s="100">
        <f>H11+H12</f>
        <v>134006</v>
      </c>
      <c r="I10" s="100">
        <f t="shared" ref="I10:K10" si="1">I11+I12</f>
        <v>148181.59999999998</v>
      </c>
      <c r="J10" s="100">
        <f>J11+J12</f>
        <v>148181.59999999998</v>
      </c>
      <c r="K10" s="100">
        <f t="shared" si="1"/>
        <v>148181.59999999998</v>
      </c>
      <c r="L10" s="100">
        <f t="shared" ref="L10:L14" si="2">SUM(G10:K10)</f>
        <v>694451.39999999991</v>
      </c>
      <c r="M10" s="113"/>
    </row>
    <row r="11" spans="1:13" ht="149.25" customHeight="1" x14ac:dyDescent="0.25">
      <c r="A11" s="227" t="s">
        <v>259</v>
      </c>
      <c r="B11" s="98">
        <v>145</v>
      </c>
      <c r="C11" s="6">
        <v>145</v>
      </c>
      <c r="D11" s="6">
        <v>1006</v>
      </c>
      <c r="E11" s="103" t="s">
        <v>216</v>
      </c>
      <c r="F11" s="6"/>
      <c r="G11" s="300">
        <v>115900.6</v>
      </c>
      <c r="H11" s="100">
        <v>130416</v>
      </c>
      <c r="I11" s="100">
        <v>141006.79999999999</v>
      </c>
      <c r="J11" s="100">
        <f>I11</f>
        <v>141006.79999999999</v>
      </c>
      <c r="K11" s="100">
        <f>J11</f>
        <v>141006.79999999999</v>
      </c>
      <c r="L11" s="100">
        <f t="shared" si="2"/>
        <v>669337</v>
      </c>
      <c r="M11" s="188" t="s">
        <v>298</v>
      </c>
    </row>
    <row r="12" spans="1:13" ht="121.5" customHeight="1" x14ac:dyDescent="0.25">
      <c r="A12" s="227" t="s">
        <v>258</v>
      </c>
      <c r="B12" s="98">
        <v>145</v>
      </c>
      <c r="C12" s="6">
        <v>145</v>
      </c>
      <c r="D12" s="6">
        <v>1003</v>
      </c>
      <c r="E12" s="103" t="s">
        <v>245</v>
      </c>
      <c r="F12" s="6"/>
      <c r="G12" s="300">
        <v>0</v>
      </c>
      <c r="H12" s="100">
        <v>3590</v>
      </c>
      <c r="I12" s="100">
        <v>7174.8</v>
      </c>
      <c r="J12" s="100">
        <f>I12</f>
        <v>7174.8</v>
      </c>
      <c r="K12" s="100">
        <f>J12</f>
        <v>7174.8</v>
      </c>
      <c r="L12" s="100">
        <f t="shared" si="2"/>
        <v>25114.399999999998</v>
      </c>
      <c r="M12" s="188" t="s">
        <v>299</v>
      </c>
    </row>
    <row r="13" spans="1:13" x14ac:dyDescent="0.25">
      <c r="A13" s="98" t="s">
        <v>160</v>
      </c>
      <c r="B13" s="98"/>
      <c r="C13" s="6"/>
      <c r="D13" s="6"/>
      <c r="E13" s="103"/>
      <c r="F13" s="6"/>
      <c r="G13" s="6"/>
      <c r="H13" s="100"/>
      <c r="I13" s="100"/>
      <c r="J13" s="100"/>
      <c r="K13" s="100"/>
      <c r="L13" s="100"/>
      <c r="M13" s="102"/>
    </row>
    <row r="14" spans="1:13" x14ac:dyDescent="0.25">
      <c r="A14" s="98" t="s">
        <v>161</v>
      </c>
      <c r="B14" s="98"/>
      <c r="C14" s="6"/>
      <c r="D14" s="6"/>
      <c r="E14" s="103"/>
      <c r="F14" s="6"/>
      <c r="G14" s="300">
        <f>G9</f>
        <v>115900.6</v>
      </c>
      <c r="H14" s="105">
        <f>H9</f>
        <v>134006</v>
      </c>
      <c r="I14" s="100">
        <f>I9</f>
        <v>148181.59999999998</v>
      </c>
      <c r="J14" s="100">
        <f>J9</f>
        <v>148181.59999999998</v>
      </c>
      <c r="K14" s="100">
        <f>K9</f>
        <v>148181.59999999998</v>
      </c>
      <c r="L14" s="100">
        <f t="shared" si="2"/>
        <v>694451.39999999991</v>
      </c>
      <c r="M14" s="102"/>
    </row>
    <row r="15" spans="1:13" x14ac:dyDescent="0.25">
      <c r="A15" s="106"/>
      <c r="B15" s="106"/>
      <c r="C15" s="107"/>
      <c r="D15" s="107"/>
      <c r="E15" s="108"/>
      <c r="F15" s="107"/>
      <c r="G15" s="107"/>
      <c r="H15" s="109"/>
      <c r="I15" s="109"/>
      <c r="J15" s="109"/>
      <c r="K15" s="109"/>
      <c r="L15" s="110"/>
      <c r="M15" s="111"/>
    </row>
    <row r="16" spans="1:13" x14ac:dyDescent="0.25">
      <c r="A16" s="106"/>
      <c r="B16" s="106"/>
      <c r="C16" s="107"/>
      <c r="D16" s="107"/>
      <c r="E16" s="108"/>
      <c r="F16" s="107"/>
      <c r="G16" s="107"/>
      <c r="H16" s="109"/>
      <c r="I16" s="109"/>
      <c r="J16" s="109"/>
      <c r="K16" s="109"/>
      <c r="L16" s="110"/>
      <c r="M16" s="111"/>
    </row>
    <row r="17" spans="1:13" x14ac:dyDescent="0.25">
      <c r="A17" s="106"/>
      <c r="B17" s="106"/>
      <c r="C17" s="107"/>
      <c r="D17" s="107"/>
      <c r="E17" s="108"/>
      <c r="F17" s="107"/>
      <c r="G17" s="107"/>
      <c r="H17" s="109"/>
      <c r="I17" s="109"/>
      <c r="J17" s="109"/>
      <c r="K17" s="109"/>
      <c r="L17" s="110"/>
      <c r="M17" s="111"/>
    </row>
    <row r="18" spans="1:13" ht="36" customHeight="1" x14ac:dyDescent="0.25">
      <c r="A18" s="451"/>
      <c r="B18" s="451"/>
      <c r="C18" s="172"/>
      <c r="D18" s="185"/>
      <c r="E18" s="186"/>
      <c r="F18" s="187"/>
      <c r="G18" s="187"/>
      <c r="H18" s="452"/>
      <c r="I18" s="452"/>
      <c r="J18" s="94"/>
      <c r="K18" s="94"/>
      <c r="L18" s="94"/>
    </row>
  </sheetData>
  <mergeCells count="15">
    <mergeCell ref="G6:L6"/>
    <mergeCell ref="A18:B18"/>
    <mergeCell ref="H1:M1"/>
    <mergeCell ref="A3:M3"/>
    <mergeCell ref="A5:A8"/>
    <mergeCell ref="B5:B8"/>
    <mergeCell ref="C5:F6"/>
    <mergeCell ref="M5:M8"/>
    <mergeCell ref="C7:C8"/>
    <mergeCell ref="D7:D8"/>
    <mergeCell ref="E7:E8"/>
    <mergeCell ref="F7:F8"/>
    <mergeCell ref="L7:L8"/>
    <mergeCell ref="H18:I18"/>
    <mergeCell ref="G5:L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5"/>
  <sheetViews>
    <sheetView view="pageBreakPreview" topLeftCell="C20" zoomScale="80" zoomScaleSheetLayoutView="80" workbookViewId="0">
      <selection activeCell="A7" sqref="A7:P7"/>
    </sheetView>
  </sheetViews>
  <sheetFormatPr defaultColWidth="9.140625" defaultRowHeight="16.5" x14ac:dyDescent="0.25"/>
  <cols>
    <col min="1" max="1" width="15" style="91" customWidth="1"/>
    <col min="2" max="2" width="47.28515625" style="54" customWidth="1"/>
    <col min="3" max="3" width="9.140625" style="54" customWidth="1"/>
    <col min="4" max="4" width="15.140625" style="54" hidden="1" customWidth="1"/>
    <col min="5" max="5" width="16" style="54" customWidth="1"/>
    <col min="6" max="6" width="15.140625" style="54" customWidth="1"/>
    <col min="7" max="7" width="17.28515625" style="54" customWidth="1"/>
    <col min="8" max="8" width="15.85546875" style="54" customWidth="1"/>
    <col min="9" max="9" width="15.7109375" style="54" customWidth="1"/>
    <col min="10" max="10" width="15.5703125" style="54" customWidth="1"/>
    <col min="11" max="11" width="15.85546875" style="54" customWidth="1"/>
    <col min="12" max="12" width="15.5703125" style="54" customWidth="1"/>
    <col min="13" max="13" width="17.28515625" style="54" customWidth="1"/>
    <col min="14" max="15" width="16.140625" style="54" customWidth="1"/>
    <col min="16" max="16" width="16.28515625" style="54" customWidth="1"/>
    <col min="17" max="16384" width="9.140625" style="54"/>
  </cols>
  <sheetData>
    <row r="1" spans="1:16" ht="112.5" customHeight="1" x14ac:dyDescent="0.25">
      <c r="A1" s="79"/>
      <c r="B1" s="80"/>
      <c r="C1" s="80"/>
      <c r="D1" s="80"/>
      <c r="E1" s="80"/>
      <c r="F1" s="80"/>
      <c r="G1" s="80"/>
      <c r="H1" s="80"/>
      <c r="I1" s="80"/>
      <c r="J1" s="81"/>
      <c r="K1" s="81"/>
      <c r="L1" s="441" t="s">
        <v>295</v>
      </c>
      <c r="M1" s="441"/>
      <c r="N1" s="441"/>
      <c r="O1" s="441"/>
      <c r="P1" s="441"/>
    </row>
    <row r="2" spans="1:16" x14ac:dyDescent="0.25">
      <c r="A2" s="79"/>
      <c r="B2" s="80"/>
      <c r="C2" s="80"/>
      <c r="D2" s="80"/>
      <c r="E2" s="80"/>
      <c r="F2" s="80"/>
      <c r="G2" s="80"/>
      <c r="H2" s="80"/>
      <c r="I2" s="80"/>
      <c r="J2" s="81"/>
      <c r="K2" s="81"/>
      <c r="L2" s="454"/>
      <c r="M2" s="454"/>
      <c r="N2" s="454"/>
      <c r="O2" s="454"/>
      <c r="P2" s="454"/>
    </row>
    <row r="3" spans="1:16" x14ac:dyDescent="0.25">
      <c r="A3" s="79"/>
      <c r="B3" s="80"/>
      <c r="C3" s="80"/>
      <c r="D3" s="80"/>
      <c r="E3" s="80"/>
      <c r="F3" s="80"/>
      <c r="G3" s="80"/>
      <c r="H3" s="80"/>
      <c r="I3" s="80"/>
      <c r="J3" s="81"/>
      <c r="K3" s="81"/>
      <c r="L3" s="454"/>
      <c r="M3" s="454"/>
      <c r="N3" s="454"/>
      <c r="O3" s="454"/>
      <c r="P3" s="454"/>
    </row>
    <row r="4" spans="1:16" ht="22.5" customHeight="1" x14ac:dyDescent="0.25">
      <c r="A4" s="79"/>
      <c r="B4" s="80"/>
      <c r="C4" s="80"/>
      <c r="D4" s="80"/>
      <c r="E4" s="80"/>
      <c r="F4" s="80"/>
      <c r="G4" s="80"/>
      <c r="H4" s="80"/>
      <c r="I4" s="80"/>
      <c r="J4" s="81"/>
      <c r="K4" s="81"/>
      <c r="L4" s="455"/>
      <c r="M4" s="455"/>
      <c r="N4" s="455"/>
      <c r="O4" s="455"/>
      <c r="P4" s="455"/>
    </row>
    <row r="5" spans="1:16" ht="14.25" customHeight="1" x14ac:dyDescent="0.25">
      <c r="A5" s="79"/>
      <c r="B5" s="80"/>
      <c r="C5" s="80"/>
      <c r="D5" s="80"/>
      <c r="E5" s="80"/>
      <c r="F5" s="80"/>
      <c r="G5" s="80"/>
      <c r="H5" s="80"/>
      <c r="I5" s="80"/>
      <c r="J5" s="82"/>
      <c r="K5" s="83"/>
      <c r="L5" s="455"/>
      <c r="M5" s="455"/>
      <c r="N5" s="455"/>
      <c r="O5" s="455"/>
      <c r="P5" s="455"/>
    </row>
    <row r="6" spans="1:16" ht="16.5" customHeight="1" x14ac:dyDescent="0.25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453"/>
      <c r="M6" s="453"/>
      <c r="N6" s="453"/>
      <c r="O6" s="453"/>
      <c r="P6" s="453"/>
    </row>
    <row r="7" spans="1:16" ht="57.75" customHeight="1" x14ac:dyDescent="0.25">
      <c r="A7" s="353" t="s">
        <v>141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</row>
    <row r="8" spans="1:16" x14ac:dyDescent="0.25">
      <c r="A8" s="79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10" spans="1:16" s="59" customFormat="1" ht="16.5" customHeight="1" x14ac:dyDescent="0.25">
      <c r="A10" s="351" t="s">
        <v>13</v>
      </c>
      <c r="B10" s="351" t="s">
        <v>142</v>
      </c>
      <c r="C10" s="351" t="s">
        <v>143</v>
      </c>
      <c r="D10" s="351" t="s">
        <v>59</v>
      </c>
      <c r="E10" s="351" t="s">
        <v>54</v>
      </c>
      <c r="F10" s="351" t="s">
        <v>55</v>
      </c>
      <c r="G10" s="351" t="s">
        <v>56</v>
      </c>
      <c r="H10" s="351" t="s">
        <v>144</v>
      </c>
      <c r="I10" s="351"/>
      <c r="J10" s="456" t="s">
        <v>145</v>
      </c>
      <c r="K10" s="457"/>
      <c r="L10" s="457"/>
      <c r="M10" s="457"/>
      <c r="N10" s="457"/>
      <c r="O10" s="457"/>
      <c r="P10" s="458"/>
    </row>
    <row r="11" spans="1:16" s="59" customFormat="1" ht="54" customHeight="1" x14ac:dyDescent="0.25">
      <c r="A11" s="351"/>
      <c r="B11" s="351"/>
      <c r="C11" s="351"/>
      <c r="D11" s="351"/>
      <c r="E11" s="351"/>
      <c r="F11" s="351"/>
      <c r="G11" s="351"/>
      <c r="H11" s="84" t="s">
        <v>123</v>
      </c>
      <c r="I11" s="84" t="s">
        <v>124</v>
      </c>
      <c r="J11" s="224"/>
      <c r="K11" s="224"/>
      <c r="L11" s="224"/>
      <c r="M11" s="224"/>
      <c r="N11" s="224"/>
      <c r="O11" s="224"/>
      <c r="P11" s="225"/>
    </row>
    <row r="12" spans="1:16" s="59" customFormat="1" ht="26.25" customHeight="1" x14ac:dyDescent="0.25">
      <c r="A12" s="351"/>
      <c r="B12" s="351"/>
      <c r="C12" s="351"/>
      <c r="D12" s="351"/>
      <c r="E12" s="285" t="s">
        <v>18</v>
      </c>
      <c r="F12" s="285" t="s">
        <v>19</v>
      </c>
      <c r="G12" s="285" t="s">
        <v>146</v>
      </c>
      <c r="H12" s="285" t="s">
        <v>147</v>
      </c>
      <c r="I12" s="285" t="s">
        <v>148</v>
      </c>
      <c r="J12" s="285" t="s">
        <v>149</v>
      </c>
      <c r="K12" s="285" t="s">
        <v>150</v>
      </c>
      <c r="L12" s="285" t="s">
        <v>151</v>
      </c>
      <c r="M12" s="285" t="s">
        <v>152</v>
      </c>
      <c r="N12" s="285" t="s">
        <v>206</v>
      </c>
      <c r="O12" s="285" t="s">
        <v>231</v>
      </c>
      <c r="P12" s="285" t="s">
        <v>294</v>
      </c>
    </row>
    <row r="13" spans="1:16" ht="35.25" customHeight="1" x14ac:dyDescent="0.25">
      <c r="A13" s="350" t="s">
        <v>357</v>
      </c>
      <c r="B13" s="350"/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</row>
    <row r="14" spans="1:16" ht="57" customHeight="1" x14ac:dyDescent="0.25">
      <c r="A14" s="57" t="s">
        <v>153</v>
      </c>
      <c r="B14" s="69" t="s">
        <v>234</v>
      </c>
      <c r="C14" s="85" t="s">
        <v>69</v>
      </c>
      <c r="D14" s="228" t="e">
        <f>#REF!</f>
        <v>#REF!</v>
      </c>
      <c r="E14" s="86">
        <f>'Прил 1 к Паспорту'!E26</f>
        <v>100</v>
      </c>
      <c r="F14" s="86">
        <f>'Прил 1 к Паспорту'!G26</f>
        <v>100</v>
      </c>
      <c r="G14" s="86">
        <f>'Прил 1 к Паспорту'!H26</f>
        <v>100</v>
      </c>
      <c r="H14" s="86">
        <f>'Прил 1 к Паспорту'!I26</f>
        <v>100</v>
      </c>
      <c r="I14" s="86">
        <f>'Прил 1 к Паспорту'!J26</f>
        <v>100</v>
      </c>
      <c r="J14" s="86">
        <f>I14</f>
        <v>100</v>
      </c>
      <c r="K14" s="86">
        <f t="shared" ref="K14:P14" si="0">J14</f>
        <v>100</v>
      </c>
      <c r="L14" s="86">
        <f t="shared" si="0"/>
        <v>100</v>
      </c>
      <c r="M14" s="86">
        <f t="shared" si="0"/>
        <v>100</v>
      </c>
      <c r="N14" s="86">
        <f t="shared" si="0"/>
        <v>100</v>
      </c>
      <c r="O14" s="86">
        <f t="shared" si="0"/>
        <v>100</v>
      </c>
      <c r="P14" s="86">
        <f t="shared" si="0"/>
        <v>100</v>
      </c>
    </row>
    <row r="15" spans="1:16" ht="168.75" customHeight="1" x14ac:dyDescent="0.25">
      <c r="A15" s="57" t="s">
        <v>99</v>
      </c>
      <c r="B15" s="69" t="s">
        <v>100</v>
      </c>
      <c r="C15" s="85" t="s">
        <v>69</v>
      </c>
      <c r="D15" s="228" t="e">
        <f>#REF!</f>
        <v>#REF!</v>
      </c>
      <c r="E15" s="86">
        <f>'Прил 1 к Паспорту'!E27</f>
        <v>100</v>
      </c>
      <c r="F15" s="86">
        <f>'Прил 1 к Паспорту'!G27</f>
        <v>100</v>
      </c>
      <c r="G15" s="86">
        <f>'Прил 1 к Паспорту'!H27</f>
        <v>100</v>
      </c>
      <c r="H15" s="86">
        <f>'Прил 1 к Паспорту'!I27</f>
        <v>100</v>
      </c>
      <c r="I15" s="86">
        <f>'Прил 1 к Паспорту'!J27</f>
        <v>100</v>
      </c>
      <c r="J15" s="86">
        <f>I15</f>
        <v>100</v>
      </c>
      <c r="K15" s="86">
        <f t="shared" ref="K15:P15" si="1">J15</f>
        <v>100</v>
      </c>
      <c r="L15" s="86">
        <f t="shared" si="1"/>
        <v>100</v>
      </c>
      <c r="M15" s="86">
        <f t="shared" si="1"/>
        <v>100</v>
      </c>
      <c r="N15" s="86">
        <f t="shared" si="1"/>
        <v>100</v>
      </c>
      <c r="O15" s="86">
        <f t="shared" si="1"/>
        <v>100</v>
      </c>
      <c r="P15" s="86">
        <f t="shared" si="1"/>
        <v>100</v>
      </c>
    </row>
    <row r="16" spans="1:16" ht="115.5" customHeight="1" x14ac:dyDescent="0.25">
      <c r="A16" s="57" t="s">
        <v>102</v>
      </c>
      <c r="B16" s="69" t="s">
        <v>103</v>
      </c>
      <c r="C16" s="85" t="s">
        <v>69</v>
      </c>
      <c r="D16" s="228" t="e">
        <f>#REF!</f>
        <v>#REF!</v>
      </c>
      <c r="E16" s="86">
        <f>'Прил 1 к Паспорту'!E28</f>
        <v>100</v>
      </c>
      <c r="F16" s="86">
        <f>'Прил 1 к Паспорту'!G28</f>
        <v>100</v>
      </c>
      <c r="G16" s="86">
        <f>'Прил 1 к Паспорту'!H28</f>
        <v>100</v>
      </c>
      <c r="H16" s="86">
        <f>'Прил 1 к Паспорту'!I28</f>
        <v>100</v>
      </c>
      <c r="I16" s="86">
        <f>'Прил 1 к Паспорту'!J28</f>
        <v>100</v>
      </c>
      <c r="J16" s="86">
        <f>I16</f>
        <v>100</v>
      </c>
      <c r="K16" s="86">
        <f t="shared" ref="K16:P16" si="2">J16</f>
        <v>100</v>
      </c>
      <c r="L16" s="86">
        <f t="shared" si="2"/>
        <v>100</v>
      </c>
      <c r="M16" s="86">
        <f t="shared" si="2"/>
        <v>100</v>
      </c>
      <c r="N16" s="86">
        <f t="shared" si="2"/>
        <v>100</v>
      </c>
      <c r="O16" s="86">
        <f t="shared" si="2"/>
        <v>100</v>
      </c>
      <c r="P16" s="86">
        <f t="shared" si="2"/>
        <v>100</v>
      </c>
    </row>
    <row r="17" spans="1:16" ht="81.75" customHeight="1" x14ac:dyDescent="0.25">
      <c r="A17" s="57" t="s">
        <v>104</v>
      </c>
      <c r="B17" s="69" t="s">
        <v>105</v>
      </c>
      <c r="C17" s="85" t="s">
        <v>69</v>
      </c>
      <c r="D17" s="228" t="e">
        <f>#REF!</f>
        <v>#REF!</v>
      </c>
      <c r="E17" s="86">
        <f>'Прил 1 к Паспорту'!E29</f>
        <v>100</v>
      </c>
      <c r="F17" s="86">
        <f>'Прил 1 к Паспорту'!G29</f>
        <v>100</v>
      </c>
      <c r="G17" s="86">
        <f>'Прил 1 к Паспорту'!H29</f>
        <v>100</v>
      </c>
      <c r="H17" s="86">
        <f>'Прил 1 к Паспорту'!I29</f>
        <v>100</v>
      </c>
      <c r="I17" s="86">
        <f>'Прил 1 к Паспорту'!J29</f>
        <v>100</v>
      </c>
      <c r="J17" s="86">
        <f>I17</f>
        <v>100</v>
      </c>
      <c r="K17" s="86">
        <f t="shared" ref="K17:P17" si="3">J17</f>
        <v>100</v>
      </c>
      <c r="L17" s="86">
        <f t="shared" si="3"/>
        <v>100</v>
      </c>
      <c r="M17" s="86">
        <f t="shared" si="3"/>
        <v>100</v>
      </c>
      <c r="N17" s="86">
        <f t="shared" si="3"/>
        <v>100</v>
      </c>
      <c r="O17" s="86">
        <f t="shared" si="3"/>
        <v>100</v>
      </c>
      <c r="P17" s="86">
        <f t="shared" si="3"/>
        <v>100</v>
      </c>
    </row>
    <row r="18" spans="1:16" ht="89.25" customHeight="1" x14ac:dyDescent="0.25">
      <c r="A18" s="57" t="s">
        <v>106</v>
      </c>
      <c r="B18" s="69" t="s">
        <v>107</v>
      </c>
      <c r="C18" s="85" t="s">
        <v>69</v>
      </c>
      <c r="D18" s="228" t="e">
        <f>#REF!</f>
        <v>#REF!</v>
      </c>
      <c r="E18" s="86">
        <f>'Прил 1 к Паспорту'!E30</f>
        <v>100</v>
      </c>
      <c r="F18" s="86">
        <f>'Прил 1 к Паспорту'!G30</f>
        <v>100</v>
      </c>
      <c r="G18" s="86">
        <f>'Прил 1 к Паспорту'!H30</f>
        <v>100</v>
      </c>
      <c r="H18" s="86">
        <f>'Прил 1 к Паспорту'!I30</f>
        <v>100</v>
      </c>
      <c r="I18" s="86">
        <f>'Прил 1 к Паспорту'!J30</f>
        <v>100</v>
      </c>
      <c r="J18" s="86">
        <f t="shared" ref="J18:P21" si="4">I18</f>
        <v>100</v>
      </c>
      <c r="K18" s="86">
        <f t="shared" si="4"/>
        <v>100</v>
      </c>
      <c r="L18" s="86">
        <f t="shared" si="4"/>
        <v>100</v>
      </c>
      <c r="M18" s="86">
        <f t="shared" si="4"/>
        <v>100</v>
      </c>
      <c r="N18" s="86">
        <f t="shared" si="4"/>
        <v>100</v>
      </c>
      <c r="O18" s="86">
        <f t="shared" si="4"/>
        <v>100</v>
      </c>
      <c r="P18" s="86">
        <f t="shared" si="4"/>
        <v>100</v>
      </c>
    </row>
    <row r="19" spans="1:16" s="170" customFormat="1" ht="210.75" customHeight="1" x14ac:dyDescent="0.25">
      <c r="A19" s="166" t="s">
        <v>108</v>
      </c>
      <c r="B19" s="167" t="s">
        <v>321</v>
      </c>
      <c r="C19" s="165" t="s">
        <v>69</v>
      </c>
      <c r="D19" s="228" t="e">
        <f>#REF!</f>
        <v>#REF!</v>
      </c>
      <c r="E19" s="86">
        <f>'Прил 1 к Паспорту'!E31</f>
        <v>8.6719473305215509</v>
      </c>
      <c r="F19" s="86">
        <f>'Прил 1 к Паспорту'!F31</f>
        <v>4.8073278584965253</v>
      </c>
      <c r="G19" s="86">
        <f>'Прил 1 к Паспорту'!H31</f>
        <v>8.2653166649447254</v>
      </c>
      <c r="H19" s="86">
        <f>'Прил 1 к Паспорту'!I31</f>
        <v>8.2653166649447254</v>
      </c>
      <c r="I19" s="168">
        <f>'Прил 1 к Паспорту'!J31</f>
        <v>8.2653166649447254</v>
      </c>
      <c r="J19" s="168">
        <f>I19</f>
        <v>8.2653166649447254</v>
      </c>
      <c r="K19" s="168">
        <f t="shared" si="4"/>
        <v>8.2653166649447254</v>
      </c>
      <c r="L19" s="168">
        <f t="shared" si="4"/>
        <v>8.2653166649447254</v>
      </c>
      <c r="M19" s="168">
        <f t="shared" si="4"/>
        <v>8.2653166649447254</v>
      </c>
      <c r="N19" s="168">
        <f t="shared" si="4"/>
        <v>8.2653166649447254</v>
      </c>
      <c r="O19" s="168">
        <f t="shared" si="4"/>
        <v>8.2653166649447254</v>
      </c>
      <c r="P19" s="168">
        <f t="shared" si="4"/>
        <v>8.2653166649447254</v>
      </c>
    </row>
    <row r="20" spans="1:16" s="170" customFormat="1" ht="90.75" customHeight="1" x14ac:dyDescent="0.25">
      <c r="A20" s="166" t="s">
        <v>109</v>
      </c>
      <c r="B20" s="167" t="s">
        <v>110</v>
      </c>
      <c r="C20" s="165" t="s">
        <v>69</v>
      </c>
      <c r="D20" s="228" t="e">
        <f>#REF!</f>
        <v>#REF!</v>
      </c>
      <c r="E20" s="86">
        <f>'Прил 1 к Паспорту'!E32</f>
        <v>100</v>
      </c>
      <c r="F20" s="86">
        <f>'Прил 1 к Паспорту'!G32</f>
        <v>100</v>
      </c>
      <c r="G20" s="86">
        <f>'Прил 1 к Паспорту'!H32</f>
        <v>100</v>
      </c>
      <c r="H20" s="86">
        <f>'Прил 1 к Паспорту'!I32</f>
        <v>100</v>
      </c>
      <c r="I20" s="168">
        <f>'Прил 1 к Паспорту'!J32</f>
        <v>100</v>
      </c>
      <c r="J20" s="168">
        <f>I20</f>
        <v>100</v>
      </c>
      <c r="K20" s="168">
        <f t="shared" si="4"/>
        <v>100</v>
      </c>
      <c r="L20" s="168">
        <f t="shared" si="4"/>
        <v>100</v>
      </c>
      <c r="M20" s="168">
        <f t="shared" si="4"/>
        <v>100</v>
      </c>
      <c r="N20" s="168">
        <f t="shared" si="4"/>
        <v>100</v>
      </c>
      <c r="O20" s="168">
        <f t="shared" si="4"/>
        <v>100</v>
      </c>
      <c r="P20" s="168">
        <f t="shared" si="4"/>
        <v>100</v>
      </c>
    </row>
    <row r="21" spans="1:16" s="170" customFormat="1" ht="84.75" customHeight="1" x14ac:dyDescent="0.25">
      <c r="A21" s="166" t="s">
        <v>111</v>
      </c>
      <c r="B21" s="167" t="s">
        <v>112</v>
      </c>
      <c r="C21" s="165" t="s">
        <v>69</v>
      </c>
      <c r="D21" s="228" t="e">
        <f>#REF!</f>
        <v>#REF!</v>
      </c>
      <c r="E21" s="168" t="str">
        <f>'Прил 1 к Паспорту'!E33</f>
        <v>-</v>
      </c>
      <c r="F21" s="86" t="str">
        <f>'Прил 1 к Паспорту'!G33</f>
        <v>-</v>
      </c>
      <c r="G21" s="86" t="str">
        <f>'Прил 1 к Паспорту'!H33</f>
        <v>-</v>
      </c>
      <c r="H21" s="86" t="str">
        <f>'Прил 1 к Паспорту'!I33</f>
        <v>-</v>
      </c>
      <c r="I21" s="169" t="str">
        <f>'Прил 1 к Паспорту'!J33</f>
        <v>-</v>
      </c>
      <c r="J21" s="169" t="str">
        <f>I21</f>
        <v>-</v>
      </c>
      <c r="K21" s="169" t="str">
        <f t="shared" si="4"/>
        <v>-</v>
      </c>
      <c r="L21" s="169" t="str">
        <f t="shared" si="4"/>
        <v>-</v>
      </c>
      <c r="M21" s="169" t="str">
        <f t="shared" si="4"/>
        <v>-</v>
      </c>
      <c r="N21" s="169" t="str">
        <f t="shared" si="4"/>
        <v>-</v>
      </c>
      <c r="O21" s="169" t="str">
        <f t="shared" si="4"/>
        <v>-</v>
      </c>
      <c r="P21" s="169" t="str">
        <f t="shared" si="4"/>
        <v>-</v>
      </c>
    </row>
    <row r="22" spans="1:16" x14ac:dyDescent="0.25">
      <c r="A22" s="87"/>
      <c r="B22" s="88"/>
      <c r="C22" s="89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5" spans="1:16" s="59" customFormat="1" ht="41.25" customHeight="1" x14ac:dyDescent="0.25">
      <c r="A25" s="394"/>
      <c r="B25" s="395"/>
      <c r="C25" s="395"/>
      <c r="D25" s="395"/>
      <c r="G25" s="195"/>
    </row>
  </sheetData>
  <mergeCells count="18">
    <mergeCell ref="A13:P13"/>
    <mergeCell ref="A25:D25"/>
    <mergeCell ref="A7:P7"/>
    <mergeCell ref="A10:A12"/>
    <mergeCell ref="B10:B12"/>
    <mergeCell ref="C10:C12"/>
    <mergeCell ref="E10:E11"/>
    <mergeCell ref="F10:F11"/>
    <mergeCell ref="G10:G11"/>
    <mergeCell ref="J10:P10"/>
    <mergeCell ref="H10:I10"/>
    <mergeCell ref="D10:D12"/>
    <mergeCell ref="L6:P6"/>
    <mergeCell ref="L1:P1"/>
    <mergeCell ref="L2:P2"/>
    <mergeCell ref="L3:P3"/>
    <mergeCell ref="L4:P4"/>
    <mergeCell ref="L5:P5"/>
  </mergeCells>
  <pageMargins left="0.39370078740157483" right="0.39370078740157483" top="0.78740157480314965" bottom="0.39370078740157483" header="0.31496062992125984" footer="0.31496062992125984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3"/>
  <sheetViews>
    <sheetView view="pageBreakPreview" topLeftCell="A26" zoomScale="70" zoomScaleSheetLayoutView="70" workbookViewId="0">
      <selection activeCell="A17" sqref="A17"/>
    </sheetView>
  </sheetViews>
  <sheetFormatPr defaultColWidth="9.140625" defaultRowHeight="16.5" x14ac:dyDescent="0.25"/>
  <cols>
    <col min="1" max="1" width="59.140625" style="60" customWidth="1"/>
    <col min="2" max="3" width="11.5703125" style="61" customWidth="1"/>
    <col min="4" max="4" width="16.5703125" style="61" customWidth="1"/>
    <col min="5" max="5" width="9.140625" style="61" customWidth="1"/>
    <col min="6" max="6" width="27.42578125" style="60" customWidth="1"/>
    <col min="7" max="7" width="14.85546875" style="60" customWidth="1"/>
    <col min="8" max="9" width="14.140625" style="60" customWidth="1"/>
    <col min="10" max="11" width="13.42578125" style="60" customWidth="1"/>
    <col min="12" max="12" width="17" style="60" customWidth="1"/>
    <col min="13" max="13" width="34.85546875" style="60" customWidth="1"/>
    <col min="14" max="14" width="14.28515625" style="221" customWidth="1"/>
    <col min="15" max="17" width="13" style="60" bestFit="1" customWidth="1"/>
    <col min="18" max="16384" width="9.140625" style="60"/>
  </cols>
  <sheetData>
    <row r="1" spans="1:18" ht="123.75" customHeight="1" x14ac:dyDescent="0.25">
      <c r="I1" s="459" t="s">
        <v>297</v>
      </c>
      <c r="J1" s="459"/>
      <c r="K1" s="459"/>
      <c r="L1" s="459"/>
      <c r="M1" s="459"/>
    </row>
    <row r="3" spans="1:18" ht="28.5" customHeight="1" x14ac:dyDescent="0.25">
      <c r="A3" s="462" t="s">
        <v>113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</row>
    <row r="5" spans="1:18" s="62" customFormat="1" ht="20.25" customHeight="1" x14ac:dyDescent="0.25">
      <c r="A5" s="460" t="s">
        <v>114</v>
      </c>
      <c r="B5" s="463" t="s">
        <v>21</v>
      </c>
      <c r="C5" s="463"/>
      <c r="D5" s="463"/>
      <c r="E5" s="463"/>
      <c r="F5" s="464" t="s">
        <v>115</v>
      </c>
      <c r="G5" s="465" t="s">
        <v>116</v>
      </c>
      <c r="H5" s="466"/>
      <c r="I5" s="466"/>
      <c r="J5" s="466"/>
      <c r="K5" s="466"/>
      <c r="L5" s="467"/>
      <c r="M5" s="460" t="s">
        <v>117</v>
      </c>
    </row>
    <row r="6" spans="1:18" s="62" customFormat="1" ht="16.5" customHeight="1" x14ac:dyDescent="0.25">
      <c r="A6" s="460"/>
      <c r="B6" s="463" t="s">
        <v>118</v>
      </c>
      <c r="C6" s="463" t="s">
        <v>23</v>
      </c>
      <c r="D6" s="463" t="s">
        <v>119</v>
      </c>
      <c r="E6" s="463" t="s">
        <v>120</v>
      </c>
      <c r="F6" s="464"/>
      <c r="G6" s="465" t="s">
        <v>121</v>
      </c>
      <c r="H6" s="466"/>
      <c r="I6" s="466"/>
      <c r="J6" s="466"/>
      <c r="K6" s="466"/>
      <c r="L6" s="467"/>
      <c r="M6" s="460"/>
    </row>
    <row r="7" spans="1:18" s="62" customFormat="1" ht="49.5" x14ac:dyDescent="0.25">
      <c r="A7" s="460"/>
      <c r="B7" s="463"/>
      <c r="C7" s="463"/>
      <c r="D7" s="463"/>
      <c r="E7" s="463"/>
      <c r="F7" s="464"/>
      <c r="G7" s="304" t="s">
        <v>54</v>
      </c>
      <c r="H7" s="62" t="s">
        <v>257</v>
      </c>
      <c r="I7" s="63" t="s">
        <v>122</v>
      </c>
      <c r="J7" s="63" t="s">
        <v>123</v>
      </c>
      <c r="K7" s="63" t="s">
        <v>124</v>
      </c>
      <c r="L7" s="460" t="s">
        <v>125</v>
      </c>
      <c r="M7" s="460"/>
    </row>
    <row r="8" spans="1:18" s="62" customFormat="1" ht="16.5" customHeight="1" x14ac:dyDescent="0.25">
      <c r="A8" s="460"/>
      <c r="B8" s="463"/>
      <c r="C8" s="463"/>
      <c r="D8" s="463"/>
      <c r="E8" s="463"/>
      <c r="F8" s="464"/>
      <c r="G8" s="301" t="s">
        <v>18</v>
      </c>
      <c r="H8" s="294" t="s">
        <v>19</v>
      </c>
      <c r="I8" s="286" t="s">
        <v>146</v>
      </c>
      <c r="J8" s="286" t="s">
        <v>147</v>
      </c>
      <c r="K8" s="286" t="s">
        <v>148</v>
      </c>
      <c r="L8" s="460"/>
      <c r="M8" s="460"/>
    </row>
    <row r="9" spans="1:18" s="62" customFormat="1" ht="64.5" customHeight="1" x14ac:dyDescent="0.25">
      <c r="A9" s="329" t="s">
        <v>355</v>
      </c>
      <c r="B9" s="331">
        <v>145</v>
      </c>
      <c r="C9" s="6"/>
      <c r="D9" s="318"/>
      <c r="E9" s="318"/>
      <c r="F9" s="319"/>
      <c r="G9" s="330">
        <f>G11+G12+G13+G21+G23+G27</f>
        <v>187756.00000000003</v>
      </c>
      <c r="H9" s="330">
        <f t="shared" ref="H9:L9" si="0">H11+H12+H13+H21+H23+H27</f>
        <v>91317.3</v>
      </c>
      <c r="I9" s="330">
        <f>I11+I12+I13+I21+I23+I27</f>
        <v>145302.60000000003</v>
      </c>
      <c r="J9" s="330">
        <f t="shared" si="0"/>
        <v>144925.20000000001</v>
      </c>
      <c r="K9" s="330">
        <f t="shared" si="0"/>
        <v>145226.70000000001</v>
      </c>
      <c r="L9" s="330">
        <f t="shared" si="0"/>
        <v>714527.79999999993</v>
      </c>
      <c r="M9" s="317"/>
    </row>
    <row r="10" spans="1:18" s="62" customFormat="1" ht="66.75" customHeight="1" x14ac:dyDescent="0.25">
      <c r="A10" s="329" t="s">
        <v>356</v>
      </c>
      <c r="B10" s="331">
        <v>145</v>
      </c>
      <c r="C10" s="6"/>
      <c r="D10" s="318"/>
      <c r="E10" s="318"/>
      <c r="F10" s="319"/>
      <c r="G10" s="330">
        <f>G11+G12+G13+G21+G23+G27</f>
        <v>187756.00000000003</v>
      </c>
      <c r="H10" s="330">
        <f t="shared" ref="H10:L10" si="1">H11+H12+H13+H21+H23+H27</f>
        <v>91317.3</v>
      </c>
      <c r="I10" s="330">
        <f t="shared" si="1"/>
        <v>145302.60000000003</v>
      </c>
      <c r="J10" s="330">
        <f t="shared" si="1"/>
        <v>144925.20000000001</v>
      </c>
      <c r="K10" s="330">
        <f t="shared" si="1"/>
        <v>145226.70000000001</v>
      </c>
      <c r="L10" s="330">
        <f t="shared" si="1"/>
        <v>714527.79999999993</v>
      </c>
      <c r="M10" s="317"/>
    </row>
    <row r="11" spans="1:18" ht="106.5" customHeight="1" x14ac:dyDescent="0.25">
      <c r="A11" s="64" t="s">
        <v>225</v>
      </c>
      <c r="B11" s="65">
        <v>145</v>
      </c>
      <c r="C11" s="65" t="s">
        <v>32</v>
      </c>
      <c r="D11" s="65" t="s">
        <v>209</v>
      </c>
      <c r="E11" s="66" t="s">
        <v>36</v>
      </c>
      <c r="F11" s="67" t="s">
        <v>126</v>
      </c>
      <c r="G11" s="67">
        <v>2578.4</v>
      </c>
      <c r="H11" s="220">
        <v>3043.4</v>
      </c>
      <c r="I11" s="68">
        <v>2692</v>
      </c>
      <c r="J11" s="68">
        <v>2692</v>
      </c>
      <c r="K11" s="68">
        <v>2692</v>
      </c>
      <c r="L11" s="68">
        <f>G11+H11+I11+J11+K11</f>
        <v>13697.8</v>
      </c>
      <c r="M11" s="167" t="s">
        <v>233</v>
      </c>
    </row>
    <row r="12" spans="1:18" ht="102" customHeight="1" x14ac:dyDescent="0.25">
      <c r="A12" s="64" t="s">
        <v>226</v>
      </c>
      <c r="B12" s="65" t="s">
        <v>127</v>
      </c>
      <c r="C12" s="65" t="s">
        <v>33</v>
      </c>
      <c r="D12" s="65" t="s">
        <v>210</v>
      </c>
      <c r="E12" s="66" t="s">
        <v>36</v>
      </c>
      <c r="F12" s="67" t="s">
        <v>126</v>
      </c>
      <c r="G12" s="67">
        <v>14788.3</v>
      </c>
      <c r="H12" s="68">
        <v>14530</v>
      </c>
      <c r="I12" s="68">
        <v>15435.2</v>
      </c>
      <c r="J12" s="68">
        <f>K12</f>
        <v>15495.2</v>
      </c>
      <c r="K12" s="68">
        <v>15495.2</v>
      </c>
      <c r="L12" s="68">
        <f t="shared" ref="L12:L26" si="2">G12+H12+I12+J12+K12</f>
        <v>75743.899999999994</v>
      </c>
      <c r="M12" s="167" t="s">
        <v>300</v>
      </c>
    </row>
    <row r="13" spans="1:18" ht="110.25" customHeight="1" x14ac:dyDescent="0.25">
      <c r="A13" s="64" t="s">
        <v>227</v>
      </c>
      <c r="B13" s="65" t="s">
        <v>36</v>
      </c>
      <c r="C13" s="65" t="s">
        <v>45</v>
      </c>
      <c r="D13" s="65" t="s">
        <v>211</v>
      </c>
      <c r="E13" s="66" t="s">
        <v>36</v>
      </c>
      <c r="F13" s="67"/>
      <c r="G13" s="67">
        <v>147417.1</v>
      </c>
      <c r="H13" s="68">
        <f>H14+H15+H16+H17+H18+H19+H20</f>
        <v>52374.700000000004</v>
      </c>
      <c r="I13" s="68">
        <f t="shared" ref="I13:K13" si="3">I14+I15+I16+I17+I18+I19+I20</f>
        <v>109377.70000000001</v>
      </c>
      <c r="J13" s="68">
        <f t="shared" si="3"/>
        <v>109240.3</v>
      </c>
      <c r="K13" s="68">
        <f t="shared" si="3"/>
        <v>109241.8</v>
      </c>
      <c r="L13" s="68">
        <f t="shared" si="2"/>
        <v>527651.6</v>
      </c>
      <c r="M13" s="69"/>
      <c r="N13" s="222"/>
      <c r="O13" s="70"/>
      <c r="P13" s="70"/>
      <c r="Q13" s="70"/>
      <c r="R13" s="70"/>
    </row>
    <row r="14" spans="1:18" ht="130.5" customHeight="1" x14ac:dyDescent="0.25">
      <c r="A14" s="64" t="s">
        <v>17</v>
      </c>
      <c r="B14" s="10" t="s">
        <v>128</v>
      </c>
      <c r="C14" s="65" t="s">
        <v>45</v>
      </c>
      <c r="D14" s="65" t="s">
        <v>218</v>
      </c>
      <c r="E14" s="66" t="s">
        <v>36</v>
      </c>
      <c r="F14" s="67" t="s">
        <v>129</v>
      </c>
      <c r="G14" s="67">
        <f>9565.4+1186.7</f>
        <v>10752.1</v>
      </c>
      <c r="H14" s="68">
        <v>9069.1</v>
      </c>
      <c r="I14" s="68">
        <v>9831.6</v>
      </c>
      <c r="J14" s="68">
        <v>9694.2999999999993</v>
      </c>
      <c r="K14" s="68">
        <v>9695.7999999999993</v>
      </c>
      <c r="L14" s="68">
        <f t="shared" si="2"/>
        <v>49042.900000000009</v>
      </c>
      <c r="M14" s="167" t="s">
        <v>301</v>
      </c>
      <c r="N14" s="221">
        <v>3855</v>
      </c>
    </row>
    <row r="15" spans="1:18" ht="111.75" customHeight="1" x14ac:dyDescent="0.25">
      <c r="A15" s="64" t="s">
        <v>50</v>
      </c>
      <c r="B15" s="65" t="s">
        <v>127</v>
      </c>
      <c r="C15" s="65" t="s">
        <v>45</v>
      </c>
      <c r="D15" s="65" t="s">
        <v>219</v>
      </c>
      <c r="E15" s="66" t="s">
        <v>36</v>
      </c>
      <c r="F15" s="67" t="s">
        <v>126</v>
      </c>
      <c r="G15" s="67">
        <v>26047.1</v>
      </c>
      <c r="H15" s="220">
        <v>25456.2</v>
      </c>
      <c r="I15" s="68">
        <v>25505</v>
      </c>
      <c r="J15" s="68">
        <f>K15</f>
        <v>25504.9</v>
      </c>
      <c r="K15" s="68">
        <v>25504.9</v>
      </c>
      <c r="L15" s="68">
        <f t="shared" si="2"/>
        <v>128018.1</v>
      </c>
      <c r="M15" s="167" t="s">
        <v>267</v>
      </c>
      <c r="N15" s="221">
        <f>551+1400+23+14+10+300+40+25</f>
        <v>2363</v>
      </c>
    </row>
    <row r="16" spans="1:18" ht="120" customHeight="1" x14ac:dyDescent="0.25">
      <c r="A16" s="64" t="s">
        <v>51</v>
      </c>
      <c r="B16" s="65" t="s">
        <v>130</v>
      </c>
      <c r="C16" s="65" t="s">
        <v>45</v>
      </c>
      <c r="D16" s="65" t="s">
        <v>220</v>
      </c>
      <c r="E16" s="66" t="s">
        <v>36</v>
      </c>
      <c r="F16" s="9" t="s">
        <v>131</v>
      </c>
      <c r="G16" s="9">
        <v>16650</v>
      </c>
      <c r="H16" s="68">
        <v>0</v>
      </c>
      <c r="I16" s="68">
        <v>19980</v>
      </c>
      <c r="J16" s="68">
        <v>19980</v>
      </c>
      <c r="K16" s="68">
        <v>19980</v>
      </c>
      <c r="L16" s="68">
        <f t="shared" si="2"/>
        <v>76590</v>
      </c>
      <c r="M16" s="69" t="s">
        <v>140</v>
      </c>
    </row>
    <row r="17" spans="1:14" ht="146.25" customHeight="1" x14ac:dyDescent="0.25">
      <c r="A17" s="64" t="s">
        <v>365</v>
      </c>
      <c r="B17" s="65" t="s">
        <v>130</v>
      </c>
      <c r="C17" s="65" t="s">
        <v>45</v>
      </c>
      <c r="D17" s="65" t="s">
        <v>221</v>
      </c>
      <c r="E17" s="66" t="s">
        <v>36</v>
      </c>
      <c r="F17" s="9" t="s">
        <v>131</v>
      </c>
      <c r="G17" s="9">
        <v>9900</v>
      </c>
      <c r="H17" s="68">
        <v>0</v>
      </c>
      <c r="I17" s="68">
        <v>40941</v>
      </c>
      <c r="J17" s="68">
        <f>I17</f>
        <v>40941</v>
      </c>
      <c r="K17" s="68">
        <f>J17</f>
        <v>40941</v>
      </c>
      <c r="L17" s="68">
        <f t="shared" si="2"/>
        <v>132723</v>
      </c>
      <c r="M17" s="64" t="s">
        <v>265</v>
      </c>
      <c r="N17" s="221" t="s">
        <v>264</v>
      </c>
    </row>
    <row r="18" spans="1:14" ht="107.25" customHeight="1" x14ac:dyDescent="0.25">
      <c r="A18" s="333" t="s">
        <v>323</v>
      </c>
      <c r="B18" s="65" t="s">
        <v>127</v>
      </c>
      <c r="C18" s="65" t="s">
        <v>45</v>
      </c>
      <c r="D18" s="65" t="s">
        <v>222</v>
      </c>
      <c r="E18" s="66" t="s">
        <v>36</v>
      </c>
      <c r="F18" s="9" t="s">
        <v>126</v>
      </c>
      <c r="G18" s="9">
        <v>19087.900000000001</v>
      </c>
      <c r="H18" s="68">
        <v>17849.400000000001</v>
      </c>
      <c r="I18" s="68">
        <v>13120.1</v>
      </c>
      <c r="J18" s="68">
        <f>I18</f>
        <v>13120.1</v>
      </c>
      <c r="K18" s="68">
        <f>J18</f>
        <v>13120.1</v>
      </c>
      <c r="L18" s="68">
        <f t="shared" si="2"/>
        <v>76297.600000000006</v>
      </c>
      <c r="M18" s="69" t="s">
        <v>302</v>
      </c>
      <c r="N18" s="221" t="s">
        <v>264</v>
      </c>
    </row>
    <row r="19" spans="1:14" ht="108" customHeight="1" x14ac:dyDescent="0.25">
      <c r="A19" s="213" t="s">
        <v>255</v>
      </c>
      <c r="B19" s="218" t="s">
        <v>130</v>
      </c>
      <c r="C19" s="218" t="s">
        <v>45</v>
      </c>
      <c r="D19" s="218" t="s">
        <v>220</v>
      </c>
      <c r="E19" s="66" t="s">
        <v>36</v>
      </c>
      <c r="F19" s="9" t="s">
        <v>10</v>
      </c>
      <c r="G19" s="68">
        <v>19980</v>
      </c>
      <c r="H19" s="309">
        <v>0</v>
      </c>
      <c r="I19" s="68">
        <v>0</v>
      </c>
      <c r="J19" s="68">
        <v>0</v>
      </c>
      <c r="K19" s="68">
        <v>0</v>
      </c>
      <c r="L19" s="68">
        <f t="shared" si="2"/>
        <v>19980</v>
      </c>
      <c r="M19" s="69" t="s">
        <v>256</v>
      </c>
    </row>
    <row r="20" spans="1:14" ht="150" customHeight="1" x14ac:dyDescent="0.25">
      <c r="A20" s="214" t="s">
        <v>269</v>
      </c>
      <c r="B20" s="218" t="s">
        <v>130</v>
      </c>
      <c r="C20" s="218" t="s">
        <v>45</v>
      </c>
      <c r="D20" s="218" t="s">
        <v>221</v>
      </c>
      <c r="E20" s="66" t="s">
        <v>36</v>
      </c>
      <c r="F20" s="9" t="s">
        <v>10</v>
      </c>
      <c r="G20" s="9">
        <v>45000</v>
      </c>
      <c r="H20" s="68">
        <v>0</v>
      </c>
      <c r="I20" s="68">
        <v>0</v>
      </c>
      <c r="J20" s="68">
        <v>0</v>
      </c>
      <c r="K20" s="68">
        <v>0</v>
      </c>
      <c r="L20" s="68">
        <f t="shared" si="2"/>
        <v>45000</v>
      </c>
      <c r="M20" s="64" t="s">
        <v>265</v>
      </c>
      <c r="N20" s="62" t="s">
        <v>266</v>
      </c>
    </row>
    <row r="21" spans="1:14" ht="96.75" customHeight="1" x14ac:dyDescent="0.25">
      <c r="A21" s="64" t="s">
        <v>228</v>
      </c>
      <c r="B21" s="65" t="s">
        <v>36</v>
      </c>
      <c r="C21" s="65" t="s">
        <v>36</v>
      </c>
      <c r="D21" s="65" t="s">
        <v>36</v>
      </c>
      <c r="E21" s="66" t="s">
        <v>36</v>
      </c>
      <c r="F21" s="71"/>
      <c r="G21" s="310">
        <v>3273</v>
      </c>
      <c r="H21" s="68">
        <f>H22</f>
        <v>0</v>
      </c>
      <c r="I21" s="68">
        <f>I22</f>
        <v>0</v>
      </c>
      <c r="J21" s="68">
        <f>J22</f>
        <v>0</v>
      </c>
      <c r="K21" s="68">
        <f>K22</f>
        <v>0</v>
      </c>
      <c r="L21" s="68">
        <f t="shared" si="2"/>
        <v>3273</v>
      </c>
      <c r="M21" s="72"/>
    </row>
    <row r="22" spans="1:14" ht="140.25" customHeight="1" x14ac:dyDescent="0.25">
      <c r="A22" s="64" t="s">
        <v>52</v>
      </c>
      <c r="B22" s="65" t="s">
        <v>36</v>
      </c>
      <c r="C22" s="65" t="s">
        <v>36</v>
      </c>
      <c r="D22" s="65" t="s">
        <v>36</v>
      </c>
      <c r="E22" s="66" t="s">
        <v>36</v>
      </c>
      <c r="F22" s="74" t="s">
        <v>268</v>
      </c>
      <c r="G22" s="311">
        <v>3273</v>
      </c>
      <c r="H22" s="68">
        <v>0</v>
      </c>
      <c r="I22" s="68">
        <v>0</v>
      </c>
      <c r="J22" s="68">
        <v>0</v>
      </c>
      <c r="K22" s="68">
        <v>0</v>
      </c>
      <c r="L22" s="68">
        <f t="shared" si="2"/>
        <v>3273</v>
      </c>
      <c r="M22" s="69"/>
    </row>
    <row r="23" spans="1:14" ht="66" customHeight="1" x14ac:dyDescent="0.25">
      <c r="A23" s="64" t="s">
        <v>229</v>
      </c>
      <c r="B23" s="65" t="s">
        <v>36</v>
      </c>
      <c r="C23" s="65" t="s">
        <v>45</v>
      </c>
      <c r="D23" s="65" t="s">
        <v>212</v>
      </c>
      <c r="E23" s="66" t="s">
        <v>36</v>
      </c>
      <c r="F23" s="73"/>
      <c r="G23" s="310">
        <v>12853.5</v>
      </c>
      <c r="H23" s="68">
        <f>H24+H25+H26</f>
        <v>14619.2</v>
      </c>
      <c r="I23" s="68">
        <f t="shared" ref="I23:K23" si="4">I24+I25+I26</f>
        <v>11441</v>
      </c>
      <c r="J23" s="68">
        <f t="shared" si="4"/>
        <v>11141</v>
      </c>
      <c r="K23" s="68">
        <f t="shared" si="4"/>
        <v>11441</v>
      </c>
      <c r="L23" s="68">
        <f t="shared" si="2"/>
        <v>61495.7</v>
      </c>
      <c r="M23" s="72"/>
    </row>
    <row r="24" spans="1:14" ht="91.5" customHeight="1" x14ac:dyDescent="0.25">
      <c r="A24" s="64" t="s">
        <v>37</v>
      </c>
      <c r="B24" s="65" t="s">
        <v>132</v>
      </c>
      <c r="C24" s="65" t="s">
        <v>45</v>
      </c>
      <c r="D24" s="65" t="s">
        <v>213</v>
      </c>
      <c r="E24" s="66" t="s">
        <v>36</v>
      </c>
      <c r="F24" s="74" t="s">
        <v>11</v>
      </c>
      <c r="G24" s="311">
        <v>100</v>
      </c>
      <c r="H24" s="68">
        <v>0</v>
      </c>
      <c r="I24" s="68">
        <v>0</v>
      </c>
      <c r="J24" s="68">
        <v>0</v>
      </c>
      <c r="K24" s="68">
        <v>0</v>
      </c>
      <c r="L24" s="68">
        <f t="shared" si="2"/>
        <v>100</v>
      </c>
      <c r="M24" s="69" t="s">
        <v>133</v>
      </c>
    </row>
    <row r="25" spans="1:14" ht="165" customHeight="1" x14ac:dyDescent="0.25">
      <c r="A25" s="64" t="s">
        <v>38</v>
      </c>
      <c r="B25" s="65" t="s">
        <v>134</v>
      </c>
      <c r="C25" s="65" t="s">
        <v>45</v>
      </c>
      <c r="D25" s="65" t="s">
        <v>214</v>
      </c>
      <c r="E25" s="66" t="s">
        <v>36</v>
      </c>
      <c r="F25" s="9" t="s">
        <v>138</v>
      </c>
      <c r="G25" s="21">
        <v>11121</v>
      </c>
      <c r="H25" s="68">
        <v>13239.2</v>
      </c>
      <c r="I25" s="220">
        <v>11441</v>
      </c>
      <c r="J25" s="220">
        <v>11141</v>
      </c>
      <c r="K25" s="220">
        <v>11441</v>
      </c>
      <c r="L25" s="68">
        <f t="shared" si="2"/>
        <v>58383.199999999997</v>
      </c>
      <c r="M25" s="167" t="s">
        <v>303</v>
      </c>
      <c r="N25" s="221" t="s">
        <v>304</v>
      </c>
    </row>
    <row r="26" spans="1:14" ht="120" customHeight="1" x14ac:dyDescent="0.25">
      <c r="A26" s="64" t="s">
        <v>39</v>
      </c>
      <c r="B26" s="65" t="s">
        <v>135</v>
      </c>
      <c r="C26" s="65" t="s">
        <v>45</v>
      </c>
      <c r="D26" s="65" t="s">
        <v>215</v>
      </c>
      <c r="E26" s="66" t="s">
        <v>36</v>
      </c>
      <c r="F26" s="74" t="s">
        <v>139</v>
      </c>
      <c r="G26" s="311">
        <v>1632.5</v>
      </c>
      <c r="H26" s="220">
        <v>1380</v>
      </c>
      <c r="I26" s="68">
        <v>0</v>
      </c>
      <c r="J26" s="68">
        <v>0</v>
      </c>
      <c r="K26" s="68">
        <v>0</v>
      </c>
      <c r="L26" s="68">
        <f t="shared" si="2"/>
        <v>3012.5</v>
      </c>
      <c r="M26" s="69" t="s">
        <v>136</v>
      </c>
    </row>
    <row r="27" spans="1:14" ht="137.25" customHeight="1" x14ac:dyDescent="0.25">
      <c r="A27" s="333" t="s">
        <v>362</v>
      </c>
      <c r="B27" s="65" t="s">
        <v>127</v>
      </c>
      <c r="C27" s="65" t="s">
        <v>40</v>
      </c>
      <c r="D27" s="65" t="s">
        <v>223</v>
      </c>
      <c r="E27" s="66" t="s">
        <v>36</v>
      </c>
      <c r="F27" s="9" t="s">
        <v>5</v>
      </c>
      <c r="G27" s="21">
        <v>6845.7</v>
      </c>
      <c r="H27" s="68">
        <v>6750</v>
      </c>
      <c r="I27" s="68">
        <v>6356.7</v>
      </c>
      <c r="J27" s="68">
        <f>I27</f>
        <v>6356.7</v>
      </c>
      <c r="K27" s="68">
        <f>J27</f>
        <v>6356.7</v>
      </c>
      <c r="L27" s="68">
        <f>G27+H27+I27+J27+K27</f>
        <v>32665.800000000003</v>
      </c>
      <c r="M27" s="167" t="s">
        <v>305</v>
      </c>
    </row>
    <row r="28" spans="1:14" ht="24" customHeight="1" x14ac:dyDescent="0.25">
      <c r="A28" s="75" t="s">
        <v>137</v>
      </c>
      <c r="B28" s="66"/>
      <c r="C28" s="66"/>
      <c r="D28" s="66"/>
      <c r="E28" s="66"/>
      <c r="F28" s="75"/>
      <c r="G28" s="312">
        <f>G11+G12+G13+G21+G23+G27</f>
        <v>187756.00000000003</v>
      </c>
      <c r="H28" s="76">
        <f>H11+H12+H13+H21+H23+H27</f>
        <v>91317.3</v>
      </c>
      <c r="I28" s="76">
        <f t="shared" ref="I28:L28" si="5">I11+I12+I13+I21+I23+I27</f>
        <v>145302.60000000003</v>
      </c>
      <c r="J28" s="76">
        <f t="shared" si="5"/>
        <v>144925.20000000001</v>
      </c>
      <c r="K28" s="76">
        <f t="shared" si="5"/>
        <v>145226.70000000001</v>
      </c>
      <c r="L28" s="76">
        <f t="shared" si="5"/>
        <v>714527.79999999993</v>
      </c>
      <c r="M28" s="75"/>
    </row>
    <row r="32" spans="1:14" s="78" customFormat="1" ht="41.25" customHeight="1" x14ac:dyDescent="0.25">
      <c r="A32" s="461"/>
      <c r="B32" s="461"/>
      <c r="C32" s="461"/>
      <c r="D32" s="77"/>
      <c r="E32" s="77"/>
    </row>
    <row r="33" spans="7:12" x14ac:dyDescent="0.25">
      <c r="G33" s="70">
        <f>G28-G21</f>
        <v>184483.00000000003</v>
      </c>
      <c r="H33" s="223">
        <f>H28-H21</f>
        <v>91317.3</v>
      </c>
      <c r="I33" s="223">
        <f t="shared" ref="I33:L33" si="6">I28-I21</f>
        <v>145302.60000000003</v>
      </c>
      <c r="J33" s="223">
        <f t="shared" si="6"/>
        <v>144925.20000000001</v>
      </c>
      <c r="K33" s="223">
        <f t="shared" si="6"/>
        <v>145226.70000000001</v>
      </c>
      <c r="L33" s="223">
        <f t="shared" si="6"/>
        <v>711254.79999999993</v>
      </c>
    </row>
  </sheetData>
  <mergeCells count="14">
    <mergeCell ref="I1:M1"/>
    <mergeCell ref="L7:L8"/>
    <mergeCell ref="A32:C32"/>
    <mergeCell ref="A3:M3"/>
    <mergeCell ref="A5:A8"/>
    <mergeCell ref="B5:E5"/>
    <mergeCell ref="F5:F8"/>
    <mergeCell ref="M5:M8"/>
    <mergeCell ref="B6:B8"/>
    <mergeCell ref="C6:C8"/>
    <mergeCell ref="D6:D8"/>
    <mergeCell ref="E6:E8"/>
    <mergeCell ref="G5:L5"/>
    <mergeCell ref="G6:L6"/>
  </mergeCells>
  <pageMargins left="0.39370078740157483" right="0.39370078740157483" top="1.3779527559055118" bottom="0.39370078740157483" header="0.31496062992125984" footer="0.31496062992125984"/>
  <pageSetup paperSize="9" scale="5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74"/>
  <sheetViews>
    <sheetView tabSelected="1" view="pageBreakPreview" topLeftCell="I1" zoomScale="60" workbookViewId="0">
      <selection activeCell="AA35" sqref="AA1:AG1048576"/>
    </sheetView>
  </sheetViews>
  <sheetFormatPr defaultColWidth="8" defaultRowHeight="16.5" x14ac:dyDescent="0.25"/>
  <cols>
    <col min="1" max="1" width="5.140625" style="22" customWidth="1"/>
    <col min="2" max="2" width="65.28515625" style="12" customWidth="1"/>
    <col min="3" max="3" width="21.85546875" style="23" customWidth="1"/>
    <col min="4" max="4" width="12" style="24" hidden="1" customWidth="1"/>
    <col min="5" max="5" width="17.5703125" style="23" customWidth="1"/>
    <col min="6" max="6" width="20.85546875" style="23" customWidth="1"/>
    <col min="7" max="7" width="14.7109375" style="23" customWidth="1"/>
    <col min="8" max="8" width="16" style="26" customWidth="1"/>
    <col min="9" max="9" width="11.7109375" style="22" customWidth="1"/>
    <col min="10" max="10" width="15.42578125" style="22" customWidth="1"/>
    <col min="11" max="11" width="14.7109375" style="26" customWidth="1"/>
    <col min="12" max="12" width="16" style="26" customWidth="1"/>
    <col min="13" max="13" width="7.7109375" style="52" customWidth="1"/>
    <col min="14" max="14" width="15.42578125" style="305" customWidth="1"/>
    <col min="15" max="15" width="14.7109375" style="26" customWidth="1"/>
    <col min="16" max="16" width="16" style="26" customWidth="1"/>
    <col min="17" max="17" width="7.7109375" style="52" customWidth="1"/>
    <col min="18" max="18" width="15.42578125" style="22" customWidth="1"/>
    <col min="19" max="19" width="14.7109375" style="12" customWidth="1"/>
    <col min="20" max="20" width="16" style="12" customWidth="1"/>
    <col min="21" max="21" width="7.7109375" style="12" customWidth="1"/>
    <col min="22" max="22" width="15.42578125" style="12" customWidth="1"/>
    <col min="23" max="23" width="14.7109375" style="12" customWidth="1"/>
    <col min="24" max="24" width="16" style="12" customWidth="1"/>
    <col min="25" max="25" width="7.7109375" style="12" customWidth="1"/>
    <col min="26" max="26" width="15.42578125" style="12" customWidth="1"/>
    <col min="27" max="253" width="8" style="12"/>
    <col min="254" max="254" width="5.140625" style="12" customWidth="1"/>
    <col min="255" max="255" width="55.42578125" style="12" customWidth="1"/>
    <col min="256" max="256" width="22" style="12" customWidth="1"/>
    <col min="257" max="257" width="12" style="12" customWidth="1"/>
    <col min="258" max="258" width="11.85546875" style="12" customWidth="1"/>
    <col min="259" max="259" width="20.85546875" style="12" customWidth="1"/>
    <col min="260" max="260" width="15.28515625" style="12" customWidth="1"/>
    <col min="261" max="261" width="17.42578125" style="12" customWidth="1"/>
    <col min="262" max="263" width="14.42578125" style="12" customWidth="1"/>
    <col min="264" max="264" width="16.5703125" style="12" customWidth="1"/>
    <col min="265" max="265" width="13.5703125" style="12" customWidth="1"/>
    <col min="266" max="266" width="13.140625" style="12" customWidth="1"/>
    <col min="267" max="267" width="16.7109375" style="12" customWidth="1"/>
    <col min="268" max="268" width="16.5703125" style="12" customWidth="1"/>
    <col min="269" max="269" width="15" style="12" customWidth="1"/>
    <col min="270" max="270" width="13.140625" style="12" customWidth="1"/>
    <col min="271" max="271" width="17" style="12" customWidth="1"/>
    <col min="272" max="509" width="8" style="12"/>
    <col min="510" max="510" width="5.140625" style="12" customWidth="1"/>
    <col min="511" max="511" width="55.42578125" style="12" customWidth="1"/>
    <col min="512" max="512" width="22" style="12" customWidth="1"/>
    <col min="513" max="513" width="12" style="12" customWidth="1"/>
    <col min="514" max="514" width="11.85546875" style="12" customWidth="1"/>
    <col min="515" max="515" width="20.85546875" style="12" customWidth="1"/>
    <col min="516" max="516" width="15.28515625" style="12" customWidth="1"/>
    <col min="517" max="517" width="17.42578125" style="12" customWidth="1"/>
    <col min="518" max="519" width="14.42578125" style="12" customWidth="1"/>
    <col min="520" max="520" width="16.5703125" style="12" customWidth="1"/>
    <col min="521" max="521" width="13.5703125" style="12" customWidth="1"/>
    <col min="522" max="522" width="13.140625" style="12" customWidth="1"/>
    <col min="523" max="523" width="16.7109375" style="12" customWidth="1"/>
    <col min="524" max="524" width="16.5703125" style="12" customWidth="1"/>
    <col min="525" max="525" width="15" style="12" customWidth="1"/>
    <col min="526" max="526" width="13.140625" style="12" customWidth="1"/>
    <col min="527" max="527" width="17" style="12" customWidth="1"/>
    <col min="528" max="765" width="8" style="12"/>
    <col min="766" max="766" width="5.140625" style="12" customWidth="1"/>
    <col min="767" max="767" width="55.42578125" style="12" customWidth="1"/>
    <col min="768" max="768" width="22" style="12" customWidth="1"/>
    <col min="769" max="769" width="12" style="12" customWidth="1"/>
    <col min="770" max="770" width="11.85546875" style="12" customWidth="1"/>
    <col min="771" max="771" width="20.85546875" style="12" customWidth="1"/>
    <col min="772" max="772" width="15.28515625" style="12" customWidth="1"/>
    <col min="773" max="773" width="17.42578125" style="12" customWidth="1"/>
    <col min="774" max="775" width="14.42578125" style="12" customWidth="1"/>
    <col min="776" max="776" width="16.5703125" style="12" customWidth="1"/>
    <col min="777" max="777" width="13.5703125" style="12" customWidth="1"/>
    <col min="778" max="778" width="13.140625" style="12" customWidth="1"/>
    <col min="779" max="779" width="16.7109375" style="12" customWidth="1"/>
    <col min="780" max="780" width="16.5703125" style="12" customWidth="1"/>
    <col min="781" max="781" width="15" style="12" customWidth="1"/>
    <col min="782" max="782" width="13.140625" style="12" customWidth="1"/>
    <col min="783" max="783" width="17" style="12" customWidth="1"/>
    <col min="784" max="1021" width="8" style="12"/>
    <col min="1022" max="1022" width="5.140625" style="12" customWidth="1"/>
    <col min="1023" max="1023" width="55.42578125" style="12" customWidth="1"/>
    <col min="1024" max="1024" width="22" style="12" customWidth="1"/>
    <col min="1025" max="1025" width="12" style="12" customWidth="1"/>
    <col min="1026" max="1026" width="11.85546875" style="12" customWidth="1"/>
    <col min="1027" max="1027" width="20.85546875" style="12" customWidth="1"/>
    <col min="1028" max="1028" width="15.28515625" style="12" customWidth="1"/>
    <col min="1029" max="1029" width="17.42578125" style="12" customWidth="1"/>
    <col min="1030" max="1031" width="14.42578125" style="12" customWidth="1"/>
    <col min="1032" max="1032" width="16.5703125" style="12" customWidth="1"/>
    <col min="1033" max="1033" width="13.5703125" style="12" customWidth="1"/>
    <col min="1034" max="1034" width="13.140625" style="12" customWidth="1"/>
    <col min="1035" max="1035" width="16.7109375" style="12" customWidth="1"/>
    <col min="1036" max="1036" width="16.5703125" style="12" customWidth="1"/>
    <col min="1037" max="1037" width="15" style="12" customWidth="1"/>
    <col min="1038" max="1038" width="13.140625" style="12" customWidth="1"/>
    <col min="1039" max="1039" width="17" style="12" customWidth="1"/>
    <col min="1040" max="1277" width="8" style="12"/>
    <col min="1278" max="1278" width="5.140625" style="12" customWidth="1"/>
    <col min="1279" max="1279" width="55.42578125" style="12" customWidth="1"/>
    <col min="1280" max="1280" width="22" style="12" customWidth="1"/>
    <col min="1281" max="1281" width="12" style="12" customWidth="1"/>
    <col min="1282" max="1282" width="11.85546875" style="12" customWidth="1"/>
    <col min="1283" max="1283" width="20.85546875" style="12" customWidth="1"/>
    <col min="1284" max="1284" width="15.28515625" style="12" customWidth="1"/>
    <col min="1285" max="1285" width="17.42578125" style="12" customWidth="1"/>
    <col min="1286" max="1287" width="14.42578125" style="12" customWidth="1"/>
    <col min="1288" max="1288" width="16.5703125" style="12" customWidth="1"/>
    <col min="1289" max="1289" width="13.5703125" style="12" customWidth="1"/>
    <col min="1290" max="1290" width="13.140625" style="12" customWidth="1"/>
    <col min="1291" max="1291" width="16.7109375" style="12" customWidth="1"/>
    <col min="1292" max="1292" width="16.5703125" style="12" customWidth="1"/>
    <col min="1293" max="1293" width="15" style="12" customWidth="1"/>
    <col min="1294" max="1294" width="13.140625" style="12" customWidth="1"/>
    <col min="1295" max="1295" width="17" style="12" customWidth="1"/>
    <col min="1296" max="1533" width="8" style="12"/>
    <col min="1534" max="1534" width="5.140625" style="12" customWidth="1"/>
    <col min="1535" max="1535" width="55.42578125" style="12" customWidth="1"/>
    <col min="1536" max="1536" width="22" style="12" customWidth="1"/>
    <col min="1537" max="1537" width="12" style="12" customWidth="1"/>
    <col min="1538" max="1538" width="11.85546875" style="12" customWidth="1"/>
    <col min="1539" max="1539" width="20.85546875" style="12" customWidth="1"/>
    <col min="1540" max="1540" width="15.28515625" style="12" customWidth="1"/>
    <col min="1541" max="1541" width="17.42578125" style="12" customWidth="1"/>
    <col min="1542" max="1543" width="14.42578125" style="12" customWidth="1"/>
    <col min="1544" max="1544" width="16.5703125" style="12" customWidth="1"/>
    <col min="1545" max="1545" width="13.5703125" style="12" customWidth="1"/>
    <col min="1546" max="1546" width="13.140625" style="12" customWidth="1"/>
    <col min="1547" max="1547" width="16.7109375" style="12" customWidth="1"/>
    <col min="1548" max="1548" width="16.5703125" style="12" customWidth="1"/>
    <col min="1549" max="1549" width="15" style="12" customWidth="1"/>
    <col min="1550" max="1550" width="13.140625" style="12" customWidth="1"/>
    <col min="1551" max="1551" width="17" style="12" customWidth="1"/>
    <col min="1552" max="1789" width="8" style="12"/>
    <col min="1790" max="1790" width="5.140625" style="12" customWidth="1"/>
    <col min="1791" max="1791" width="55.42578125" style="12" customWidth="1"/>
    <col min="1792" max="1792" width="22" style="12" customWidth="1"/>
    <col min="1793" max="1793" width="12" style="12" customWidth="1"/>
    <col min="1794" max="1794" width="11.85546875" style="12" customWidth="1"/>
    <col min="1795" max="1795" width="20.85546875" style="12" customWidth="1"/>
    <col min="1796" max="1796" width="15.28515625" style="12" customWidth="1"/>
    <col min="1797" max="1797" width="17.42578125" style="12" customWidth="1"/>
    <col min="1798" max="1799" width="14.42578125" style="12" customWidth="1"/>
    <col min="1800" max="1800" width="16.5703125" style="12" customWidth="1"/>
    <col min="1801" max="1801" width="13.5703125" style="12" customWidth="1"/>
    <col min="1802" max="1802" width="13.140625" style="12" customWidth="1"/>
    <col min="1803" max="1803" width="16.7109375" style="12" customWidth="1"/>
    <col min="1804" max="1804" width="16.5703125" style="12" customWidth="1"/>
    <col min="1805" max="1805" width="15" style="12" customWidth="1"/>
    <col min="1806" max="1806" width="13.140625" style="12" customWidth="1"/>
    <col min="1807" max="1807" width="17" style="12" customWidth="1"/>
    <col min="1808" max="2045" width="8" style="12"/>
    <col min="2046" max="2046" width="5.140625" style="12" customWidth="1"/>
    <col min="2047" max="2047" width="55.42578125" style="12" customWidth="1"/>
    <col min="2048" max="2048" width="22" style="12" customWidth="1"/>
    <col min="2049" max="2049" width="12" style="12" customWidth="1"/>
    <col min="2050" max="2050" width="11.85546875" style="12" customWidth="1"/>
    <col min="2051" max="2051" width="20.85546875" style="12" customWidth="1"/>
    <col min="2052" max="2052" width="15.28515625" style="12" customWidth="1"/>
    <col min="2053" max="2053" width="17.42578125" style="12" customWidth="1"/>
    <col min="2054" max="2055" width="14.42578125" style="12" customWidth="1"/>
    <col min="2056" max="2056" width="16.5703125" style="12" customWidth="1"/>
    <col min="2057" max="2057" width="13.5703125" style="12" customWidth="1"/>
    <col min="2058" max="2058" width="13.140625" style="12" customWidth="1"/>
    <col min="2059" max="2059" width="16.7109375" style="12" customWidth="1"/>
    <col min="2060" max="2060" width="16.5703125" style="12" customWidth="1"/>
    <col min="2061" max="2061" width="15" style="12" customWidth="1"/>
    <col min="2062" max="2062" width="13.140625" style="12" customWidth="1"/>
    <col min="2063" max="2063" width="17" style="12" customWidth="1"/>
    <col min="2064" max="2301" width="8" style="12"/>
    <col min="2302" max="2302" width="5.140625" style="12" customWidth="1"/>
    <col min="2303" max="2303" width="55.42578125" style="12" customWidth="1"/>
    <col min="2304" max="2304" width="22" style="12" customWidth="1"/>
    <col min="2305" max="2305" width="12" style="12" customWidth="1"/>
    <col min="2306" max="2306" width="11.85546875" style="12" customWidth="1"/>
    <col min="2307" max="2307" width="20.85546875" style="12" customWidth="1"/>
    <col min="2308" max="2308" width="15.28515625" style="12" customWidth="1"/>
    <col min="2309" max="2309" width="17.42578125" style="12" customWidth="1"/>
    <col min="2310" max="2311" width="14.42578125" style="12" customWidth="1"/>
    <col min="2312" max="2312" width="16.5703125" style="12" customWidth="1"/>
    <col min="2313" max="2313" width="13.5703125" style="12" customWidth="1"/>
    <col min="2314" max="2314" width="13.140625" style="12" customWidth="1"/>
    <col min="2315" max="2315" width="16.7109375" style="12" customWidth="1"/>
    <col min="2316" max="2316" width="16.5703125" style="12" customWidth="1"/>
    <col min="2317" max="2317" width="15" style="12" customWidth="1"/>
    <col min="2318" max="2318" width="13.140625" style="12" customWidth="1"/>
    <col min="2319" max="2319" width="17" style="12" customWidth="1"/>
    <col min="2320" max="2557" width="8" style="12"/>
    <col min="2558" max="2558" width="5.140625" style="12" customWidth="1"/>
    <col min="2559" max="2559" width="55.42578125" style="12" customWidth="1"/>
    <col min="2560" max="2560" width="22" style="12" customWidth="1"/>
    <col min="2561" max="2561" width="12" style="12" customWidth="1"/>
    <col min="2562" max="2562" width="11.85546875" style="12" customWidth="1"/>
    <col min="2563" max="2563" width="20.85546875" style="12" customWidth="1"/>
    <col min="2564" max="2564" width="15.28515625" style="12" customWidth="1"/>
    <col min="2565" max="2565" width="17.42578125" style="12" customWidth="1"/>
    <col min="2566" max="2567" width="14.42578125" style="12" customWidth="1"/>
    <col min="2568" max="2568" width="16.5703125" style="12" customWidth="1"/>
    <col min="2569" max="2569" width="13.5703125" style="12" customWidth="1"/>
    <col min="2570" max="2570" width="13.140625" style="12" customWidth="1"/>
    <col min="2571" max="2571" width="16.7109375" style="12" customWidth="1"/>
    <col min="2572" max="2572" width="16.5703125" style="12" customWidth="1"/>
    <col min="2573" max="2573" width="15" style="12" customWidth="1"/>
    <col min="2574" max="2574" width="13.140625" style="12" customWidth="1"/>
    <col min="2575" max="2575" width="17" style="12" customWidth="1"/>
    <col min="2576" max="2813" width="8" style="12"/>
    <col min="2814" max="2814" width="5.140625" style="12" customWidth="1"/>
    <col min="2815" max="2815" width="55.42578125" style="12" customWidth="1"/>
    <col min="2816" max="2816" width="22" style="12" customWidth="1"/>
    <col min="2817" max="2817" width="12" style="12" customWidth="1"/>
    <col min="2818" max="2818" width="11.85546875" style="12" customWidth="1"/>
    <col min="2819" max="2819" width="20.85546875" style="12" customWidth="1"/>
    <col min="2820" max="2820" width="15.28515625" style="12" customWidth="1"/>
    <col min="2821" max="2821" width="17.42578125" style="12" customWidth="1"/>
    <col min="2822" max="2823" width="14.42578125" style="12" customWidth="1"/>
    <col min="2824" max="2824" width="16.5703125" style="12" customWidth="1"/>
    <col min="2825" max="2825" width="13.5703125" style="12" customWidth="1"/>
    <col min="2826" max="2826" width="13.140625" style="12" customWidth="1"/>
    <col min="2827" max="2827" width="16.7109375" style="12" customWidth="1"/>
    <col min="2828" max="2828" width="16.5703125" style="12" customWidth="1"/>
    <col min="2829" max="2829" width="15" style="12" customWidth="1"/>
    <col min="2830" max="2830" width="13.140625" style="12" customWidth="1"/>
    <col min="2831" max="2831" width="17" style="12" customWidth="1"/>
    <col min="2832" max="3069" width="8" style="12"/>
    <col min="3070" max="3070" width="5.140625" style="12" customWidth="1"/>
    <col min="3071" max="3071" width="55.42578125" style="12" customWidth="1"/>
    <col min="3072" max="3072" width="22" style="12" customWidth="1"/>
    <col min="3073" max="3073" width="12" style="12" customWidth="1"/>
    <col min="3074" max="3074" width="11.85546875" style="12" customWidth="1"/>
    <col min="3075" max="3075" width="20.85546875" style="12" customWidth="1"/>
    <col min="3076" max="3076" width="15.28515625" style="12" customWidth="1"/>
    <col min="3077" max="3077" width="17.42578125" style="12" customWidth="1"/>
    <col min="3078" max="3079" width="14.42578125" style="12" customWidth="1"/>
    <col min="3080" max="3080" width="16.5703125" style="12" customWidth="1"/>
    <col min="3081" max="3081" width="13.5703125" style="12" customWidth="1"/>
    <col min="3082" max="3082" width="13.140625" style="12" customWidth="1"/>
    <col min="3083" max="3083" width="16.7109375" style="12" customWidth="1"/>
    <col min="3084" max="3084" width="16.5703125" style="12" customWidth="1"/>
    <col min="3085" max="3085" width="15" style="12" customWidth="1"/>
    <col min="3086" max="3086" width="13.140625" style="12" customWidth="1"/>
    <col min="3087" max="3087" width="17" style="12" customWidth="1"/>
    <col min="3088" max="3325" width="8" style="12"/>
    <col min="3326" max="3326" width="5.140625" style="12" customWidth="1"/>
    <col min="3327" max="3327" width="55.42578125" style="12" customWidth="1"/>
    <col min="3328" max="3328" width="22" style="12" customWidth="1"/>
    <col min="3329" max="3329" width="12" style="12" customWidth="1"/>
    <col min="3330" max="3330" width="11.85546875" style="12" customWidth="1"/>
    <col min="3331" max="3331" width="20.85546875" style="12" customWidth="1"/>
    <col min="3332" max="3332" width="15.28515625" style="12" customWidth="1"/>
    <col min="3333" max="3333" width="17.42578125" style="12" customWidth="1"/>
    <col min="3334" max="3335" width="14.42578125" style="12" customWidth="1"/>
    <col min="3336" max="3336" width="16.5703125" style="12" customWidth="1"/>
    <col min="3337" max="3337" width="13.5703125" style="12" customWidth="1"/>
    <col min="3338" max="3338" width="13.140625" style="12" customWidth="1"/>
    <col min="3339" max="3339" width="16.7109375" style="12" customWidth="1"/>
    <col min="3340" max="3340" width="16.5703125" style="12" customWidth="1"/>
    <col min="3341" max="3341" width="15" style="12" customWidth="1"/>
    <col min="3342" max="3342" width="13.140625" style="12" customWidth="1"/>
    <col min="3343" max="3343" width="17" style="12" customWidth="1"/>
    <col min="3344" max="3581" width="8" style="12"/>
    <col min="3582" max="3582" width="5.140625" style="12" customWidth="1"/>
    <col min="3583" max="3583" width="55.42578125" style="12" customWidth="1"/>
    <col min="3584" max="3584" width="22" style="12" customWidth="1"/>
    <col min="3585" max="3585" width="12" style="12" customWidth="1"/>
    <col min="3586" max="3586" width="11.85546875" style="12" customWidth="1"/>
    <col min="3587" max="3587" width="20.85546875" style="12" customWidth="1"/>
    <col min="3588" max="3588" width="15.28515625" style="12" customWidth="1"/>
    <col min="3589" max="3589" width="17.42578125" style="12" customWidth="1"/>
    <col min="3590" max="3591" width="14.42578125" style="12" customWidth="1"/>
    <col min="3592" max="3592" width="16.5703125" style="12" customWidth="1"/>
    <col min="3593" max="3593" width="13.5703125" style="12" customWidth="1"/>
    <col min="3594" max="3594" width="13.140625" style="12" customWidth="1"/>
    <col min="3595" max="3595" width="16.7109375" style="12" customWidth="1"/>
    <col min="3596" max="3596" width="16.5703125" style="12" customWidth="1"/>
    <col min="3597" max="3597" width="15" style="12" customWidth="1"/>
    <col min="3598" max="3598" width="13.140625" style="12" customWidth="1"/>
    <col min="3599" max="3599" width="17" style="12" customWidth="1"/>
    <col min="3600" max="3837" width="8" style="12"/>
    <col min="3838" max="3838" width="5.140625" style="12" customWidth="1"/>
    <col min="3839" max="3839" width="55.42578125" style="12" customWidth="1"/>
    <col min="3840" max="3840" width="22" style="12" customWidth="1"/>
    <col min="3841" max="3841" width="12" style="12" customWidth="1"/>
    <col min="3842" max="3842" width="11.85546875" style="12" customWidth="1"/>
    <col min="3843" max="3843" width="20.85546875" style="12" customWidth="1"/>
    <col min="3844" max="3844" width="15.28515625" style="12" customWidth="1"/>
    <col min="3845" max="3845" width="17.42578125" style="12" customWidth="1"/>
    <col min="3846" max="3847" width="14.42578125" style="12" customWidth="1"/>
    <col min="3848" max="3848" width="16.5703125" style="12" customWidth="1"/>
    <col min="3849" max="3849" width="13.5703125" style="12" customWidth="1"/>
    <col min="3850" max="3850" width="13.140625" style="12" customWidth="1"/>
    <col min="3851" max="3851" width="16.7109375" style="12" customWidth="1"/>
    <col min="3852" max="3852" width="16.5703125" style="12" customWidth="1"/>
    <col min="3853" max="3853" width="15" style="12" customWidth="1"/>
    <col min="3854" max="3854" width="13.140625" style="12" customWidth="1"/>
    <col min="3855" max="3855" width="17" style="12" customWidth="1"/>
    <col min="3856" max="4093" width="8" style="12"/>
    <col min="4094" max="4094" width="5.140625" style="12" customWidth="1"/>
    <col min="4095" max="4095" width="55.42578125" style="12" customWidth="1"/>
    <col min="4096" max="4096" width="22" style="12" customWidth="1"/>
    <col min="4097" max="4097" width="12" style="12" customWidth="1"/>
    <col min="4098" max="4098" width="11.85546875" style="12" customWidth="1"/>
    <col min="4099" max="4099" width="20.85546875" style="12" customWidth="1"/>
    <col min="4100" max="4100" width="15.28515625" style="12" customWidth="1"/>
    <col min="4101" max="4101" width="17.42578125" style="12" customWidth="1"/>
    <col min="4102" max="4103" width="14.42578125" style="12" customWidth="1"/>
    <col min="4104" max="4104" width="16.5703125" style="12" customWidth="1"/>
    <col min="4105" max="4105" width="13.5703125" style="12" customWidth="1"/>
    <col min="4106" max="4106" width="13.140625" style="12" customWidth="1"/>
    <col min="4107" max="4107" width="16.7109375" style="12" customWidth="1"/>
    <col min="4108" max="4108" width="16.5703125" style="12" customWidth="1"/>
    <col min="4109" max="4109" width="15" style="12" customWidth="1"/>
    <col min="4110" max="4110" width="13.140625" style="12" customWidth="1"/>
    <col min="4111" max="4111" width="17" style="12" customWidth="1"/>
    <col min="4112" max="4349" width="8" style="12"/>
    <col min="4350" max="4350" width="5.140625" style="12" customWidth="1"/>
    <col min="4351" max="4351" width="55.42578125" style="12" customWidth="1"/>
    <col min="4352" max="4352" width="22" style="12" customWidth="1"/>
    <col min="4353" max="4353" width="12" style="12" customWidth="1"/>
    <col min="4354" max="4354" width="11.85546875" style="12" customWidth="1"/>
    <col min="4355" max="4355" width="20.85546875" style="12" customWidth="1"/>
    <col min="4356" max="4356" width="15.28515625" style="12" customWidth="1"/>
    <col min="4357" max="4357" width="17.42578125" style="12" customWidth="1"/>
    <col min="4358" max="4359" width="14.42578125" style="12" customWidth="1"/>
    <col min="4360" max="4360" width="16.5703125" style="12" customWidth="1"/>
    <col min="4361" max="4361" width="13.5703125" style="12" customWidth="1"/>
    <col min="4362" max="4362" width="13.140625" style="12" customWidth="1"/>
    <col min="4363" max="4363" width="16.7109375" style="12" customWidth="1"/>
    <col min="4364" max="4364" width="16.5703125" style="12" customWidth="1"/>
    <col min="4365" max="4365" width="15" style="12" customWidth="1"/>
    <col min="4366" max="4366" width="13.140625" style="12" customWidth="1"/>
    <col min="4367" max="4367" width="17" style="12" customWidth="1"/>
    <col min="4368" max="4605" width="8" style="12"/>
    <col min="4606" max="4606" width="5.140625" style="12" customWidth="1"/>
    <col min="4607" max="4607" width="55.42578125" style="12" customWidth="1"/>
    <col min="4608" max="4608" width="22" style="12" customWidth="1"/>
    <col min="4609" max="4609" width="12" style="12" customWidth="1"/>
    <col min="4610" max="4610" width="11.85546875" style="12" customWidth="1"/>
    <col min="4611" max="4611" width="20.85546875" style="12" customWidth="1"/>
    <col min="4612" max="4612" width="15.28515625" style="12" customWidth="1"/>
    <col min="4613" max="4613" width="17.42578125" style="12" customWidth="1"/>
    <col min="4614" max="4615" width="14.42578125" style="12" customWidth="1"/>
    <col min="4616" max="4616" width="16.5703125" style="12" customWidth="1"/>
    <col min="4617" max="4617" width="13.5703125" style="12" customWidth="1"/>
    <col min="4618" max="4618" width="13.140625" style="12" customWidth="1"/>
    <col min="4619" max="4619" width="16.7109375" style="12" customWidth="1"/>
    <col min="4620" max="4620" width="16.5703125" style="12" customWidth="1"/>
    <col min="4621" max="4621" width="15" style="12" customWidth="1"/>
    <col min="4622" max="4622" width="13.140625" style="12" customWidth="1"/>
    <col min="4623" max="4623" width="17" style="12" customWidth="1"/>
    <col min="4624" max="4861" width="8" style="12"/>
    <col min="4862" max="4862" width="5.140625" style="12" customWidth="1"/>
    <col min="4863" max="4863" width="55.42578125" style="12" customWidth="1"/>
    <col min="4864" max="4864" width="22" style="12" customWidth="1"/>
    <col min="4865" max="4865" width="12" style="12" customWidth="1"/>
    <col min="4866" max="4866" width="11.85546875" style="12" customWidth="1"/>
    <col min="4867" max="4867" width="20.85546875" style="12" customWidth="1"/>
    <col min="4868" max="4868" width="15.28515625" style="12" customWidth="1"/>
    <col min="4869" max="4869" width="17.42578125" style="12" customWidth="1"/>
    <col min="4870" max="4871" width="14.42578125" style="12" customWidth="1"/>
    <col min="4872" max="4872" width="16.5703125" style="12" customWidth="1"/>
    <col min="4873" max="4873" width="13.5703125" style="12" customWidth="1"/>
    <col min="4874" max="4874" width="13.140625" style="12" customWidth="1"/>
    <col min="4875" max="4875" width="16.7109375" style="12" customWidth="1"/>
    <col min="4876" max="4876" width="16.5703125" style="12" customWidth="1"/>
    <col min="4877" max="4877" width="15" style="12" customWidth="1"/>
    <col min="4878" max="4878" width="13.140625" style="12" customWidth="1"/>
    <col min="4879" max="4879" width="17" style="12" customWidth="1"/>
    <col min="4880" max="5117" width="8" style="12"/>
    <col min="5118" max="5118" width="5.140625" style="12" customWidth="1"/>
    <col min="5119" max="5119" width="55.42578125" style="12" customWidth="1"/>
    <col min="5120" max="5120" width="22" style="12" customWidth="1"/>
    <col min="5121" max="5121" width="12" style="12" customWidth="1"/>
    <col min="5122" max="5122" width="11.85546875" style="12" customWidth="1"/>
    <col min="5123" max="5123" width="20.85546875" style="12" customWidth="1"/>
    <col min="5124" max="5124" width="15.28515625" style="12" customWidth="1"/>
    <col min="5125" max="5125" width="17.42578125" style="12" customWidth="1"/>
    <col min="5126" max="5127" width="14.42578125" style="12" customWidth="1"/>
    <col min="5128" max="5128" width="16.5703125" style="12" customWidth="1"/>
    <col min="5129" max="5129" width="13.5703125" style="12" customWidth="1"/>
    <col min="5130" max="5130" width="13.140625" style="12" customWidth="1"/>
    <col min="5131" max="5131" width="16.7109375" style="12" customWidth="1"/>
    <col min="5132" max="5132" width="16.5703125" style="12" customWidth="1"/>
    <col min="5133" max="5133" width="15" style="12" customWidth="1"/>
    <col min="5134" max="5134" width="13.140625" style="12" customWidth="1"/>
    <col min="5135" max="5135" width="17" style="12" customWidth="1"/>
    <col min="5136" max="5373" width="8" style="12"/>
    <col min="5374" max="5374" width="5.140625" style="12" customWidth="1"/>
    <col min="5375" max="5375" width="55.42578125" style="12" customWidth="1"/>
    <col min="5376" max="5376" width="22" style="12" customWidth="1"/>
    <col min="5377" max="5377" width="12" style="12" customWidth="1"/>
    <col min="5378" max="5378" width="11.85546875" style="12" customWidth="1"/>
    <col min="5379" max="5379" width="20.85546875" style="12" customWidth="1"/>
    <col min="5380" max="5380" width="15.28515625" style="12" customWidth="1"/>
    <col min="5381" max="5381" width="17.42578125" style="12" customWidth="1"/>
    <col min="5382" max="5383" width="14.42578125" style="12" customWidth="1"/>
    <col min="5384" max="5384" width="16.5703125" style="12" customWidth="1"/>
    <col min="5385" max="5385" width="13.5703125" style="12" customWidth="1"/>
    <col min="5386" max="5386" width="13.140625" style="12" customWidth="1"/>
    <col min="5387" max="5387" width="16.7109375" style="12" customWidth="1"/>
    <col min="5388" max="5388" width="16.5703125" style="12" customWidth="1"/>
    <col min="5389" max="5389" width="15" style="12" customWidth="1"/>
    <col min="5390" max="5390" width="13.140625" style="12" customWidth="1"/>
    <col min="5391" max="5391" width="17" style="12" customWidth="1"/>
    <col min="5392" max="5629" width="8" style="12"/>
    <col min="5630" max="5630" width="5.140625" style="12" customWidth="1"/>
    <col min="5631" max="5631" width="55.42578125" style="12" customWidth="1"/>
    <col min="5632" max="5632" width="22" style="12" customWidth="1"/>
    <col min="5633" max="5633" width="12" style="12" customWidth="1"/>
    <col min="5634" max="5634" width="11.85546875" style="12" customWidth="1"/>
    <col min="5635" max="5635" width="20.85546875" style="12" customWidth="1"/>
    <col min="5636" max="5636" width="15.28515625" style="12" customWidth="1"/>
    <col min="5637" max="5637" width="17.42578125" style="12" customWidth="1"/>
    <col min="5638" max="5639" width="14.42578125" style="12" customWidth="1"/>
    <col min="5640" max="5640" width="16.5703125" style="12" customWidth="1"/>
    <col min="5641" max="5641" width="13.5703125" style="12" customWidth="1"/>
    <col min="5642" max="5642" width="13.140625" style="12" customWidth="1"/>
    <col min="5643" max="5643" width="16.7109375" style="12" customWidth="1"/>
    <col min="5644" max="5644" width="16.5703125" style="12" customWidth="1"/>
    <col min="5645" max="5645" width="15" style="12" customWidth="1"/>
    <col min="5646" max="5646" width="13.140625" style="12" customWidth="1"/>
    <col min="5647" max="5647" width="17" style="12" customWidth="1"/>
    <col min="5648" max="5885" width="8" style="12"/>
    <col min="5886" max="5886" width="5.140625" style="12" customWidth="1"/>
    <col min="5887" max="5887" width="55.42578125" style="12" customWidth="1"/>
    <col min="5888" max="5888" width="22" style="12" customWidth="1"/>
    <col min="5889" max="5889" width="12" style="12" customWidth="1"/>
    <col min="5890" max="5890" width="11.85546875" style="12" customWidth="1"/>
    <col min="5891" max="5891" width="20.85546875" style="12" customWidth="1"/>
    <col min="5892" max="5892" width="15.28515625" style="12" customWidth="1"/>
    <col min="5893" max="5893" width="17.42578125" style="12" customWidth="1"/>
    <col min="5894" max="5895" width="14.42578125" style="12" customWidth="1"/>
    <col min="5896" max="5896" width="16.5703125" style="12" customWidth="1"/>
    <col min="5897" max="5897" width="13.5703125" style="12" customWidth="1"/>
    <col min="5898" max="5898" width="13.140625" style="12" customWidth="1"/>
    <col min="5899" max="5899" width="16.7109375" style="12" customWidth="1"/>
    <col min="5900" max="5900" width="16.5703125" style="12" customWidth="1"/>
    <col min="5901" max="5901" width="15" style="12" customWidth="1"/>
    <col min="5902" max="5902" width="13.140625" style="12" customWidth="1"/>
    <col min="5903" max="5903" width="17" style="12" customWidth="1"/>
    <col min="5904" max="6141" width="8" style="12"/>
    <col min="6142" max="6142" width="5.140625" style="12" customWidth="1"/>
    <col min="6143" max="6143" width="55.42578125" style="12" customWidth="1"/>
    <col min="6144" max="6144" width="22" style="12" customWidth="1"/>
    <col min="6145" max="6145" width="12" style="12" customWidth="1"/>
    <col min="6146" max="6146" width="11.85546875" style="12" customWidth="1"/>
    <col min="6147" max="6147" width="20.85546875" style="12" customWidth="1"/>
    <col min="6148" max="6148" width="15.28515625" style="12" customWidth="1"/>
    <col min="6149" max="6149" width="17.42578125" style="12" customWidth="1"/>
    <col min="6150" max="6151" width="14.42578125" style="12" customWidth="1"/>
    <col min="6152" max="6152" width="16.5703125" style="12" customWidth="1"/>
    <col min="6153" max="6153" width="13.5703125" style="12" customWidth="1"/>
    <col min="6154" max="6154" width="13.140625" style="12" customWidth="1"/>
    <col min="6155" max="6155" width="16.7109375" style="12" customWidth="1"/>
    <col min="6156" max="6156" width="16.5703125" style="12" customWidth="1"/>
    <col min="6157" max="6157" width="15" style="12" customWidth="1"/>
    <col min="6158" max="6158" width="13.140625" style="12" customWidth="1"/>
    <col min="6159" max="6159" width="17" style="12" customWidth="1"/>
    <col min="6160" max="6397" width="8" style="12"/>
    <col min="6398" max="6398" width="5.140625" style="12" customWidth="1"/>
    <col min="6399" max="6399" width="55.42578125" style="12" customWidth="1"/>
    <col min="6400" max="6400" width="22" style="12" customWidth="1"/>
    <col min="6401" max="6401" width="12" style="12" customWidth="1"/>
    <col min="6402" max="6402" width="11.85546875" style="12" customWidth="1"/>
    <col min="6403" max="6403" width="20.85546875" style="12" customWidth="1"/>
    <col min="6404" max="6404" width="15.28515625" style="12" customWidth="1"/>
    <col min="6405" max="6405" width="17.42578125" style="12" customWidth="1"/>
    <col min="6406" max="6407" width="14.42578125" style="12" customWidth="1"/>
    <col min="6408" max="6408" width="16.5703125" style="12" customWidth="1"/>
    <col min="6409" max="6409" width="13.5703125" style="12" customWidth="1"/>
    <col min="6410" max="6410" width="13.140625" style="12" customWidth="1"/>
    <col min="6411" max="6411" width="16.7109375" style="12" customWidth="1"/>
    <col min="6412" max="6412" width="16.5703125" style="12" customWidth="1"/>
    <col min="6413" max="6413" width="15" style="12" customWidth="1"/>
    <col min="6414" max="6414" width="13.140625" style="12" customWidth="1"/>
    <col min="6415" max="6415" width="17" style="12" customWidth="1"/>
    <col min="6416" max="6653" width="8" style="12"/>
    <col min="6654" max="6654" width="5.140625" style="12" customWidth="1"/>
    <col min="6655" max="6655" width="55.42578125" style="12" customWidth="1"/>
    <col min="6656" max="6656" width="22" style="12" customWidth="1"/>
    <col min="6657" max="6657" width="12" style="12" customWidth="1"/>
    <col min="6658" max="6658" width="11.85546875" style="12" customWidth="1"/>
    <col min="6659" max="6659" width="20.85546875" style="12" customWidth="1"/>
    <col min="6660" max="6660" width="15.28515625" style="12" customWidth="1"/>
    <col min="6661" max="6661" width="17.42578125" style="12" customWidth="1"/>
    <col min="6662" max="6663" width="14.42578125" style="12" customWidth="1"/>
    <col min="6664" max="6664" width="16.5703125" style="12" customWidth="1"/>
    <col min="6665" max="6665" width="13.5703125" style="12" customWidth="1"/>
    <col min="6666" max="6666" width="13.140625" style="12" customWidth="1"/>
    <col min="6667" max="6667" width="16.7109375" style="12" customWidth="1"/>
    <col min="6668" max="6668" width="16.5703125" style="12" customWidth="1"/>
    <col min="6669" max="6669" width="15" style="12" customWidth="1"/>
    <col min="6670" max="6670" width="13.140625" style="12" customWidth="1"/>
    <col min="6671" max="6671" width="17" style="12" customWidth="1"/>
    <col min="6672" max="6909" width="8" style="12"/>
    <col min="6910" max="6910" width="5.140625" style="12" customWidth="1"/>
    <col min="6911" max="6911" width="55.42578125" style="12" customWidth="1"/>
    <col min="6912" max="6912" width="22" style="12" customWidth="1"/>
    <col min="6913" max="6913" width="12" style="12" customWidth="1"/>
    <col min="6914" max="6914" width="11.85546875" style="12" customWidth="1"/>
    <col min="6915" max="6915" width="20.85546875" style="12" customWidth="1"/>
    <col min="6916" max="6916" width="15.28515625" style="12" customWidth="1"/>
    <col min="6917" max="6917" width="17.42578125" style="12" customWidth="1"/>
    <col min="6918" max="6919" width="14.42578125" style="12" customWidth="1"/>
    <col min="6920" max="6920" width="16.5703125" style="12" customWidth="1"/>
    <col min="6921" max="6921" width="13.5703125" style="12" customWidth="1"/>
    <col min="6922" max="6922" width="13.140625" style="12" customWidth="1"/>
    <col min="6923" max="6923" width="16.7109375" style="12" customWidth="1"/>
    <col min="6924" max="6924" width="16.5703125" style="12" customWidth="1"/>
    <col min="6925" max="6925" width="15" style="12" customWidth="1"/>
    <col min="6926" max="6926" width="13.140625" style="12" customWidth="1"/>
    <col min="6927" max="6927" width="17" style="12" customWidth="1"/>
    <col min="6928" max="7165" width="8" style="12"/>
    <col min="7166" max="7166" width="5.140625" style="12" customWidth="1"/>
    <col min="7167" max="7167" width="55.42578125" style="12" customWidth="1"/>
    <col min="7168" max="7168" width="22" style="12" customWidth="1"/>
    <col min="7169" max="7169" width="12" style="12" customWidth="1"/>
    <col min="7170" max="7170" width="11.85546875" style="12" customWidth="1"/>
    <col min="7171" max="7171" width="20.85546875" style="12" customWidth="1"/>
    <col min="7172" max="7172" width="15.28515625" style="12" customWidth="1"/>
    <col min="7173" max="7173" width="17.42578125" style="12" customWidth="1"/>
    <col min="7174" max="7175" width="14.42578125" style="12" customWidth="1"/>
    <col min="7176" max="7176" width="16.5703125" style="12" customWidth="1"/>
    <col min="7177" max="7177" width="13.5703125" style="12" customWidth="1"/>
    <col min="7178" max="7178" width="13.140625" style="12" customWidth="1"/>
    <col min="7179" max="7179" width="16.7109375" style="12" customWidth="1"/>
    <col min="7180" max="7180" width="16.5703125" style="12" customWidth="1"/>
    <col min="7181" max="7181" width="15" style="12" customWidth="1"/>
    <col min="7182" max="7182" width="13.140625" style="12" customWidth="1"/>
    <col min="7183" max="7183" width="17" style="12" customWidth="1"/>
    <col min="7184" max="7421" width="8" style="12"/>
    <col min="7422" max="7422" width="5.140625" style="12" customWidth="1"/>
    <col min="7423" max="7423" width="55.42578125" style="12" customWidth="1"/>
    <col min="7424" max="7424" width="22" style="12" customWidth="1"/>
    <col min="7425" max="7425" width="12" style="12" customWidth="1"/>
    <col min="7426" max="7426" width="11.85546875" style="12" customWidth="1"/>
    <col min="7427" max="7427" width="20.85546875" style="12" customWidth="1"/>
    <col min="7428" max="7428" width="15.28515625" style="12" customWidth="1"/>
    <col min="7429" max="7429" width="17.42578125" style="12" customWidth="1"/>
    <col min="7430" max="7431" width="14.42578125" style="12" customWidth="1"/>
    <col min="7432" max="7432" width="16.5703125" style="12" customWidth="1"/>
    <col min="7433" max="7433" width="13.5703125" style="12" customWidth="1"/>
    <col min="7434" max="7434" width="13.140625" style="12" customWidth="1"/>
    <col min="7435" max="7435" width="16.7109375" style="12" customWidth="1"/>
    <col min="7436" max="7436" width="16.5703125" style="12" customWidth="1"/>
    <col min="7437" max="7437" width="15" style="12" customWidth="1"/>
    <col min="7438" max="7438" width="13.140625" style="12" customWidth="1"/>
    <col min="7439" max="7439" width="17" style="12" customWidth="1"/>
    <col min="7440" max="7677" width="8" style="12"/>
    <col min="7678" max="7678" width="5.140625" style="12" customWidth="1"/>
    <col min="7679" max="7679" width="55.42578125" style="12" customWidth="1"/>
    <col min="7680" max="7680" width="22" style="12" customWidth="1"/>
    <col min="7681" max="7681" width="12" style="12" customWidth="1"/>
    <col min="7682" max="7682" width="11.85546875" style="12" customWidth="1"/>
    <col min="7683" max="7683" width="20.85546875" style="12" customWidth="1"/>
    <col min="7684" max="7684" width="15.28515625" style="12" customWidth="1"/>
    <col min="7685" max="7685" width="17.42578125" style="12" customWidth="1"/>
    <col min="7686" max="7687" width="14.42578125" style="12" customWidth="1"/>
    <col min="7688" max="7688" width="16.5703125" style="12" customWidth="1"/>
    <col min="7689" max="7689" width="13.5703125" style="12" customWidth="1"/>
    <col min="7690" max="7690" width="13.140625" style="12" customWidth="1"/>
    <col min="7691" max="7691" width="16.7109375" style="12" customWidth="1"/>
    <col min="7692" max="7692" width="16.5703125" style="12" customWidth="1"/>
    <col min="7693" max="7693" width="15" style="12" customWidth="1"/>
    <col min="7694" max="7694" width="13.140625" style="12" customWidth="1"/>
    <col min="7695" max="7695" width="17" style="12" customWidth="1"/>
    <col min="7696" max="7933" width="8" style="12"/>
    <col min="7934" max="7934" width="5.140625" style="12" customWidth="1"/>
    <col min="7935" max="7935" width="55.42578125" style="12" customWidth="1"/>
    <col min="7936" max="7936" width="22" style="12" customWidth="1"/>
    <col min="7937" max="7937" width="12" style="12" customWidth="1"/>
    <col min="7938" max="7938" width="11.85546875" style="12" customWidth="1"/>
    <col min="7939" max="7939" width="20.85546875" style="12" customWidth="1"/>
    <col min="7940" max="7940" width="15.28515625" style="12" customWidth="1"/>
    <col min="7941" max="7941" width="17.42578125" style="12" customWidth="1"/>
    <col min="7942" max="7943" width="14.42578125" style="12" customWidth="1"/>
    <col min="7944" max="7944" width="16.5703125" style="12" customWidth="1"/>
    <col min="7945" max="7945" width="13.5703125" style="12" customWidth="1"/>
    <col min="7946" max="7946" width="13.140625" style="12" customWidth="1"/>
    <col min="7947" max="7947" width="16.7109375" style="12" customWidth="1"/>
    <col min="7948" max="7948" width="16.5703125" style="12" customWidth="1"/>
    <col min="7949" max="7949" width="15" style="12" customWidth="1"/>
    <col min="7950" max="7950" width="13.140625" style="12" customWidth="1"/>
    <col min="7951" max="7951" width="17" style="12" customWidth="1"/>
    <col min="7952" max="8189" width="8" style="12"/>
    <col min="8190" max="8190" width="5.140625" style="12" customWidth="1"/>
    <col min="8191" max="8191" width="55.42578125" style="12" customWidth="1"/>
    <col min="8192" max="8192" width="22" style="12" customWidth="1"/>
    <col min="8193" max="8193" width="12" style="12" customWidth="1"/>
    <col min="8194" max="8194" width="11.85546875" style="12" customWidth="1"/>
    <col min="8195" max="8195" width="20.85546875" style="12" customWidth="1"/>
    <col min="8196" max="8196" width="15.28515625" style="12" customWidth="1"/>
    <col min="8197" max="8197" width="17.42578125" style="12" customWidth="1"/>
    <col min="8198" max="8199" width="14.42578125" style="12" customWidth="1"/>
    <col min="8200" max="8200" width="16.5703125" style="12" customWidth="1"/>
    <col min="8201" max="8201" width="13.5703125" style="12" customWidth="1"/>
    <col min="8202" max="8202" width="13.140625" style="12" customWidth="1"/>
    <col min="8203" max="8203" width="16.7109375" style="12" customWidth="1"/>
    <col min="8204" max="8204" width="16.5703125" style="12" customWidth="1"/>
    <col min="8205" max="8205" width="15" style="12" customWidth="1"/>
    <col min="8206" max="8206" width="13.140625" style="12" customWidth="1"/>
    <col min="8207" max="8207" width="17" style="12" customWidth="1"/>
    <col min="8208" max="8445" width="8" style="12"/>
    <col min="8446" max="8446" width="5.140625" style="12" customWidth="1"/>
    <col min="8447" max="8447" width="55.42578125" style="12" customWidth="1"/>
    <col min="8448" max="8448" width="22" style="12" customWidth="1"/>
    <col min="8449" max="8449" width="12" style="12" customWidth="1"/>
    <col min="8450" max="8450" width="11.85546875" style="12" customWidth="1"/>
    <col min="8451" max="8451" width="20.85546875" style="12" customWidth="1"/>
    <col min="8452" max="8452" width="15.28515625" style="12" customWidth="1"/>
    <col min="8453" max="8453" width="17.42578125" style="12" customWidth="1"/>
    <col min="8454" max="8455" width="14.42578125" style="12" customWidth="1"/>
    <col min="8456" max="8456" width="16.5703125" style="12" customWidth="1"/>
    <col min="8457" max="8457" width="13.5703125" style="12" customWidth="1"/>
    <col min="8458" max="8458" width="13.140625" style="12" customWidth="1"/>
    <col min="8459" max="8459" width="16.7109375" style="12" customWidth="1"/>
    <col min="8460" max="8460" width="16.5703125" style="12" customWidth="1"/>
    <col min="8461" max="8461" width="15" style="12" customWidth="1"/>
    <col min="8462" max="8462" width="13.140625" style="12" customWidth="1"/>
    <col min="8463" max="8463" width="17" style="12" customWidth="1"/>
    <col min="8464" max="8701" width="8" style="12"/>
    <col min="8702" max="8702" width="5.140625" style="12" customWidth="1"/>
    <col min="8703" max="8703" width="55.42578125" style="12" customWidth="1"/>
    <col min="8704" max="8704" width="22" style="12" customWidth="1"/>
    <col min="8705" max="8705" width="12" style="12" customWidth="1"/>
    <col min="8706" max="8706" width="11.85546875" style="12" customWidth="1"/>
    <col min="8707" max="8707" width="20.85546875" style="12" customWidth="1"/>
    <col min="8708" max="8708" width="15.28515625" style="12" customWidth="1"/>
    <col min="8709" max="8709" width="17.42578125" style="12" customWidth="1"/>
    <col min="8710" max="8711" width="14.42578125" style="12" customWidth="1"/>
    <col min="8712" max="8712" width="16.5703125" style="12" customWidth="1"/>
    <col min="8713" max="8713" width="13.5703125" style="12" customWidth="1"/>
    <col min="8714" max="8714" width="13.140625" style="12" customWidth="1"/>
    <col min="8715" max="8715" width="16.7109375" style="12" customWidth="1"/>
    <col min="8716" max="8716" width="16.5703125" style="12" customWidth="1"/>
    <col min="8717" max="8717" width="15" style="12" customWidth="1"/>
    <col min="8718" max="8718" width="13.140625" style="12" customWidth="1"/>
    <col min="8719" max="8719" width="17" style="12" customWidth="1"/>
    <col min="8720" max="8957" width="8" style="12"/>
    <col min="8958" max="8958" width="5.140625" style="12" customWidth="1"/>
    <col min="8959" max="8959" width="55.42578125" style="12" customWidth="1"/>
    <col min="8960" max="8960" width="22" style="12" customWidth="1"/>
    <col min="8961" max="8961" width="12" style="12" customWidth="1"/>
    <col min="8962" max="8962" width="11.85546875" style="12" customWidth="1"/>
    <col min="8963" max="8963" width="20.85546875" style="12" customWidth="1"/>
    <col min="8964" max="8964" width="15.28515625" style="12" customWidth="1"/>
    <col min="8965" max="8965" width="17.42578125" style="12" customWidth="1"/>
    <col min="8966" max="8967" width="14.42578125" style="12" customWidth="1"/>
    <col min="8968" max="8968" width="16.5703125" style="12" customWidth="1"/>
    <col min="8969" max="8969" width="13.5703125" style="12" customWidth="1"/>
    <col min="8970" max="8970" width="13.140625" style="12" customWidth="1"/>
    <col min="8971" max="8971" width="16.7109375" style="12" customWidth="1"/>
    <col min="8972" max="8972" width="16.5703125" style="12" customWidth="1"/>
    <col min="8973" max="8973" width="15" style="12" customWidth="1"/>
    <col min="8974" max="8974" width="13.140625" style="12" customWidth="1"/>
    <col min="8975" max="8975" width="17" style="12" customWidth="1"/>
    <col min="8976" max="9213" width="8" style="12"/>
    <col min="9214" max="9214" width="5.140625" style="12" customWidth="1"/>
    <col min="9215" max="9215" width="55.42578125" style="12" customWidth="1"/>
    <col min="9216" max="9216" width="22" style="12" customWidth="1"/>
    <col min="9217" max="9217" width="12" style="12" customWidth="1"/>
    <col min="9218" max="9218" width="11.85546875" style="12" customWidth="1"/>
    <col min="9219" max="9219" width="20.85546875" style="12" customWidth="1"/>
    <col min="9220" max="9220" width="15.28515625" style="12" customWidth="1"/>
    <col min="9221" max="9221" width="17.42578125" style="12" customWidth="1"/>
    <col min="9222" max="9223" width="14.42578125" style="12" customWidth="1"/>
    <col min="9224" max="9224" width="16.5703125" style="12" customWidth="1"/>
    <col min="9225" max="9225" width="13.5703125" style="12" customWidth="1"/>
    <col min="9226" max="9226" width="13.140625" style="12" customWidth="1"/>
    <col min="9227" max="9227" width="16.7109375" style="12" customWidth="1"/>
    <col min="9228" max="9228" width="16.5703125" style="12" customWidth="1"/>
    <col min="9229" max="9229" width="15" style="12" customWidth="1"/>
    <col min="9230" max="9230" width="13.140625" style="12" customWidth="1"/>
    <col min="9231" max="9231" width="17" style="12" customWidth="1"/>
    <col min="9232" max="9469" width="8" style="12"/>
    <col min="9470" max="9470" width="5.140625" style="12" customWidth="1"/>
    <col min="9471" max="9471" width="55.42578125" style="12" customWidth="1"/>
    <col min="9472" max="9472" width="22" style="12" customWidth="1"/>
    <col min="9473" max="9473" width="12" style="12" customWidth="1"/>
    <col min="9474" max="9474" width="11.85546875" style="12" customWidth="1"/>
    <col min="9475" max="9475" width="20.85546875" style="12" customWidth="1"/>
    <col min="9476" max="9476" width="15.28515625" style="12" customWidth="1"/>
    <col min="9477" max="9477" width="17.42578125" style="12" customWidth="1"/>
    <col min="9478" max="9479" width="14.42578125" style="12" customWidth="1"/>
    <col min="9480" max="9480" width="16.5703125" style="12" customWidth="1"/>
    <col min="9481" max="9481" width="13.5703125" style="12" customWidth="1"/>
    <col min="9482" max="9482" width="13.140625" style="12" customWidth="1"/>
    <col min="9483" max="9483" width="16.7109375" style="12" customWidth="1"/>
    <col min="9484" max="9484" width="16.5703125" style="12" customWidth="1"/>
    <col min="9485" max="9485" width="15" style="12" customWidth="1"/>
    <col min="9486" max="9486" width="13.140625" style="12" customWidth="1"/>
    <col min="9487" max="9487" width="17" style="12" customWidth="1"/>
    <col min="9488" max="9725" width="8" style="12"/>
    <col min="9726" max="9726" width="5.140625" style="12" customWidth="1"/>
    <col min="9727" max="9727" width="55.42578125" style="12" customWidth="1"/>
    <col min="9728" max="9728" width="22" style="12" customWidth="1"/>
    <col min="9729" max="9729" width="12" style="12" customWidth="1"/>
    <col min="9730" max="9730" width="11.85546875" style="12" customWidth="1"/>
    <col min="9731" max="9731" width="20.85546875" style="12" customWidth="1"/>
    <col min="9732" max="9732" width="15.28515625" style="12" customWidth="1"/>
    <col min="9733" max="9733" width="17.42578125" style="12" customWidth="1"/>
    <col min="9734" max="9735" width="14.42578125" style="12" customWidth="1"/>
    <col min="9736" max="9736" width="16.5703125" style="12" customWidth="1"/>
    <col min="9737" max="9737" width="13.5703125" style="12" customWidth="1"/>
    <col min="9738" max="9738" width="13.140625" style="12" customWidth="1"/>
    <col min="9739" max="9739" width="16.7109375" style="12" customWidth="1"/>
    <col min="9740" max="9740" width="16.5703125" style="12" customWidth="1"/>
    <col min="9741" max="9741" width="15" style="12" customWidth="1"/>
    <col min="9742" max="9742" width="13.140625" style="12" customWidth="1"/>
    <col min="9743" max="9743" width="17" style="12" customWidth="1"/>
    <col min="9744" max="9981" width="8" style="12"/>
    <col min="9982" max="9982" width="5.140625" style="12" customWidth="1"/>
    <col min="9983" max="9983" width="55.42578125" style="12" customWidth="1"/>
    <col min="9984" max="9984" width="22" style="12" customWidth="1"/>
    <col min="9985" max="9985" width="12" style="12" customWidth="1"/>
    <col min="9986" max="9986" width="11.85546875" style="12" customWidth="1"/>
    <col min="9987" max="9987" width="20.85546875" style="12" customWidth="1"/>
    <col min="9988" max="9988" width="15.28515625" style="12" customWidth="1"/>
    <col min="9989" max="9989" width="17.42578125" style="12" customWidth="1"/>
    <col min="9990" max="9991" width="14.42578125" style="12" customWidth="1"/>
    <col min="9992" max="9992" width="16.5703125" style="12" customWidth="1"/>
    <col min="9993" max="9993" width="13.5703125" style="12" customWidth="1"/>
    <col min="9994" max="9994" width="13.140625" style="12" customWidth="1"/>
    <col min="9995" max="9995" width="16.7109375" style="12" customWidth="1"/>
    <col min="9996" max="9996" width="16.5703125" style="12" customWidth="1"/>
    <col min="9997" max="9997" width="15" style="12" customWidth="1"/>
    <col min="9998" max="9998" width="13.140625" style="12" customWidth="1"/>
    <col min="9999" max="9999" width="17" style="12" customWidth="1"/>
    <col min="10000" max="10237" width="8" style="12"/>
    <col min="10238" max="10238" width="5.140625" style="12" customWidth="1"/>
    <col min="10239" max="10239" width="55.42578125" style="12" customWidth="1"/>
    <col min="10240" max="10240" width="22" style="12" customWidth="1"/>
    <col min="10241" max="10241" width="12" style="12" customWidth="1"/>
    <col min="10242" max="10242" width="11.85546875" style="12" customWidth="1"/>
    <col min="10243" max="10243" width="20.85546875" style="12" customWidth="1"/>
    <col min="10244" max="10244" width="15.28515625" style="12" customWidth="1"/>
    <col min="10245" max="10245" width="17.42578125" style="12" customWidth="1"/>
    <col min="10246" max="10247" width="14.42578125" style="12" customWidth="1"/>
    <col min="10248" max="10248" width="16.5703125" style="12" customWidth="1"/>
    <col min="10249" max="10249" width="13.5703125" style="12" customWidth="1"/>
    <col min="10250" max="10250" width="13.140625" style="12" customWidth="1"/>
    <col min="10251" max="10251" width="16.7109375" style="12" customWidth="1"/>
    <col min="10252" max="10252" width="16.5703125" style="12" customWidth="1"/>
    <col min="10253" max="10253" width="15" style="12" customWidth="1"/>
    <col min="10254" max="10254" width="13.140625" style="12" customWidth="1"/>
    <col min="10255" max="10255" width="17" style="12" customWidth="1"/>
    <col min="10256" max="10493" width="8" style="12"/>
    <col min="10494" max="10494" width="5.140625" style="12" customWidth="1"/>
    <col min="10495" max="10495" width="55.42578125" style="12" customWidth="1"/>
    <col min="10496" max="10496" width="22" style="12" customWidth="1"/>
    <col min="10497" max="10497" width="12" style="12" customWidth="1"/>
    <col min="10498" max="10498" width="11.85546875" style="12" customWidth="1"/>
    <col min="10499" max="10499" width="20.85546875" style="12" customWidth="1"/>
    <col min="10500" max="10500" width="15.28515625" style="12" customWidth="1"/>
    <col min="10501" max="10501" width="17.42578125" style="12" customWidth="1"/>
    <col min="10502" max="10503" width="14.42578125" style="12" customWidth="1"/>
    <col min="10504" max="10504" width="16.5703125" style="12" customWidth="1"/>
    <col min="10505" max="10505" width="13.5703125" style="12" customWidth="1"/>
    <col min="10506" max="10506" width="13.140625" style="12" customWidth="1"/>
    <col min="10507" max="10507" width="16.7109375" style="12" customWidth="1"/>
    <col min="10508" max="10508" width="16.5703125" style="12" customWidth="1"/>
    <col min="10509" max="10509" width="15" style="12" customWidth="1"/>
    <col min="10510" max="10510" width="13.140625" style="12" customWidth="1"/>
    <col min="10511" max="10511" width="17" style="12" customWidth="1"/>
    <col min="10512" max="10749" width="8" style="12"/>
    <col min="10750" max="10750" width="5.140625" style="12" customWidth="1"/>
    <col min="10751" max="10751" width="55.42578125" style="12" customWidth="1"/>
    <col min="10752" max="10752" width="22" style="12" customWidth="1"/>
    <col min="10753" max="10753" width="12" style="12" customWidth="1"/>
    <col min="10754" max="10754" width="11.85546875" style="12" customWidth="1"/>
    <col min="10755" max="10755" width="20.85546875" style="12" customWidth="1"/>
    <col min="10756" max="10756" width="15.28515625" style="12" customWidth="1"/>
    <col min="10757" max="10757" width="17.42578125" style="12" customWidth="1"/>
    <col min="10758" max="10759" width="14.42578125" style="12" customWidth="1"/>
    <col min="10760" max="10760" width="16.5703125" style="12" customWidth="1"/>
    <col min="10761" max="10761" width="13.5703125" style="12" customWidth="1"/>
    <col min="10762" max="10762" width="13.140625" style="12" customWidth="1"/>
    <col min="10763" max="10763" width="16.7109375" style="12" customWidth="1"/>
    <col min="10764" max="10764" width="16.5703125" style="12" customWidth="1"/>
    <col min="10765" max="10765" width="15" style="12" customWidth="1"/>
    <col min="10766" max="10766" width="13.140625" style="12" customWidth="1"/>
    <col min="10767" max="10767" width="17" style="12" customWidth="1"/>
    <col min="10768" max="11005" width="8" style="12"/>
    <col min="11006" max="11006" width="5.140625" style="12" customWidth="1"/>
    <col min="11007" max="11007" width="55.42578125" style="12" customWidth="1"/>
    <col min="11008" max="11008" width="22" style="12" customWidth="1"/>
    <col min="11009" max="11009" width="12" style="12" customWidth="1"/>
    <col min="11010" max="11010" width="11.85546875" style="12" customWidth="1"/>
    <col min="11011" max="11011" width="20.85546875" style="12" customWidth="1"/>
    <col min="11012" max="11012" width="15.28515625" style="12" customWidth="1"/>
    <col min="11013" max="11013" width="17.42578125" style="12" customWidth="1"/>
    <col min="11014" max="11015" width="14.42578125" style="12" customWidth="1"/>
    <col min="11016" max="11016" width="16.5703125" style="12" customWidth="1"/>
    <col min="11017" max="11017" width="13.5703125" style="12" customWidth="1"/>
    <col min="11018" max="11018" width="13.140625" style="12" customWidth="1"/>
    <col min="11019" max="11019" width="16.7109375" style="12" customWidth="1"/>
    <col min="11020" max="11020" width="16.5703125" style="12" customWidth="1"/>
    <col min="11021" max="11021" width="15" style="12" customWidth="1"/>
    <col min="11022" max="11022" width="13.140625" style="12" customWidth="1"/>
    <col min="11023" max="11023" width="17" style="12" customWidth="1"/>
    <col min="11024" max="11261" width="8" style="12"/>
    <col min="11262" max="11262" width="5.140625" style="12" customWidth="1"/>
    <col min="11263" max="11263" width="55.42578125" style="12" customWidth="1"/>
    <col min="11264" max="11264" width="22" style="12" customWidth="1"/>
    <col min="11265" max="11265" width="12" style="12" customWidth="1"/>
    <col min="11266" max="11266" width="11.85546875" style="12" customWidth="1"/>
    <col min="11267" max="11267" width="20.85546875" style="12" customWidth="1"/>
    <col min="11268" max="11268" width="15.28515625" style="12" customWidth="1"/>
    <col min="11269" max="11269" width="17.42578125" style="12" customWidth="1"/>
    <col min="11270" max="11271" width="14.42578125" style="12" customWidth="1"/>
    <col min="11272" max="11272" width="16.5703125" style="12" customWidth="1"/>
    <col min="11273" max="11273" width="13.5703125" style="12" customWidth="1"/>
    <col min="11274" max="11274" width="13.140625" style="12" customWidth="1"/>
    <col min="11275" max="11275" width="16.7109375" style="12" customWidth="1"/>
    <col min="11276" max="11276" width="16.5703125" style="12" customWidth="1"/>
    <col min="11277" max="11277" width="15" style="12" customWidth="1"/>
    <col min="11278" max="11278" width="13.140625" style="12" customWidth="1"/>
    <col min="11279" max="11279" width="17" style="12" customWidth="1"/>
    <col min="11280" max="11517" width="8" style="12"/>
    <col min="11518" max="11518" width="5.140625" style="12" customWidth="1"/>
    <col min="11519" max="11519" width="55.42578125" style="12" customWidth="1"/>
    <col min="11520" max="11520" width="22" style="12" customWidth="1"/>
    <col min="11521" max="11521" width="12" style="12" customWidth="1"/>
    <col min="11522" max="11522" width="11.85546875" style="12" customWidth="1"/>
    <col min="11523" max="11523" width="20.85546875" style="12" customWidth="1"/>
    <col min="11524" max="11524" width="15.28515625" style="12" customWidth="1"/>
    <col min="11525" max="11525" width="17.42578125" style="12" customWidth="1"/>
    <col min="11526" max="11527" width="14.42578125" style="12" customWidth="1"/>
    <col min="11528" max="11528" width="16.5703125" style="12" customWidth="1"/>
    <col min="11529" max="11529" width="13.5703125" style="12" customWidth="1"/>
    <col min="11530" max="11530" width="13.140625" style="12" customWidth="1"/>
    <col min="11531" max="11531" width="16.7109375" style="12" customWidth="1"/>
    <col min="11532" max="11532" width="16.5703125" style="12" customWidth="1"/>
    <col min="11533" max="11533" width="15" style="12" customWidth="1"/>
    <col min="11534" max="11534" width="13.140625" style="12" customWidth="1"/>
    <col min="11535" max="11535" width="17" style="12" customWidth="1"/>
    <col min="11536" max="11773" width="8" style="12"/>
    <col min="11774" max="11774" width="5.140625" style="12" customWidth="1"/>
    <col min="11775" max="11775" width="55.42578125" style="12" customWidth="1"/>
    <col min="11776" max="11776" width="22" style="12" customWidth="1"/>
    <col min="11777" max="11777" width="12" style="12" customWidth="1"/>
    <col min="11778" max="11778" width="11.85546875" style="12" customWidth="1"/>
    <col min="11779" max="11779" width="20.85546875" style="12" customWidth="1"/>
    <col min="11780" max="11780" width="15.28515625" style="12" customWidth="1"/>
    <col min="11781" max="11781" width="17.42578125" style="12" customWidth="1"/>
    <col min="11782" max="11783" width="14.42578125" style="12" customWidth="1"/>
    <col min="11784" max="11784" width="16.5703125" style="12" customWidth="1"/>
    <col min="11785" max="11785" width="13.5703125" style="12" customWidth="1"/>
    <col min="11786" max="11786" width="13.140625" style="12" customWidth="1"/>
    <col min="11787" max="11787" width="16.7109375" style="12" customWidth="1"/>
    <col min="11788" max="11788" width="16.5703125" style="12" customWidth="1"/>
    <col min="11789" max="11789" width="15" style="12" customWidth="1"/>
    <col min="11790" max="11790" width="13.140625" style="12" customWidth="1"/>
    <col min="11791" max="11791" width="17" style="12" customWidth="1"/>
    <col min="11792" max="12029" width="8" style="12"/>
    <col min="12030" max="12030" width="5.140625" style="12" customWidth="1"/>
    <col min="12031" max="12031" width="55.42578125" style="12" customWidth="1"/>
    <col min="12032" max="12032" width="22" style="12" customWidth="1"/>
    <col min="12033" max="12033" width="12" style="12" customWidth="1"/>
    <col min="12034" max="12034" width="11.85546875" style="12" customWidth="1"/>
    <col min="12035" max="12035" width="20.85546875" style="12" customWidth="1"/>
    <col min="12036" max="12036" width="15.28515625" style="12" customWidth="1"/>
    <col min="12037" max="12037" width="17.42578125" style="12" customWidth="1"/>
    <col min="12038" max="12039" width="14.42578125" style="12" customWidth="1"/>
    <col min="12040" max="12040" width="16.5703125" style="12" customWidth="1"/>
    <col min="12041" max="12041" width="13.5703125" style="12" customWidth="1"/>
    <col min="12042" max="12042" width="13.140625" style="12" customWidth="1"/>
    <col min="12043" max="12043" width="16.7109375" style="12" customWidth="1"/>
    <col min="12044" max="12044" width="16.5703125" style="12" customWidth="1"/>
    <col min="12045" max="12045" width="15" style="12" customWidth="1"/>
    <col min="12046" max="12046" width="13.140625" style="12" customWidth="1"/>
    <col min="12047" max="12047" width="17" style="12" customWidth="1"/>
    <col min="12048" max="12285" width="8" style="12"/>
    <col min="12286" max="12286" width="5.140625" style="12" customWidth="1"/>
    <col min="12287" max="12287" width="55.42578125" style="12" customWidth="1"/>
    <col min="12288" max="12288" width="22" style="12" customWidth="1"/>
    <col min="12289" max="12289" width="12" style="12" customWidth="1"/>
    <col min="12290" max="12290" width="11.85546875" style="12" customWidth="1"/>
    <col min="12291" max="12291" width="20.85546875" style="12" customWidth="1"/>
    <col min="12292" max="12292" width="15.28515625" style="12" customWidth="1"/>
    <col min="12293" max="12293" width="17.42578125" style="12" customWidth="1"/>
    <col min="12294" max="12295" width="14.42578125" style="12" customWidth="1"/>
    <col min="12296" max="12296" width="16.5703125" style="12" customWidth="1"/>
    <col min="12297" max="12297" width="13.5703125" style="12" customWidth="1"/>
    <col min="12298" max="12298" width="13.140625" style="12" customWidth="1"/>
    <col min="12299" max="12299" width="16.7109375" style="12" customWidth="1"/>
    <col min="12300" max="12300" width="16.5703125" style="12" customWidth="1"/>
    <col min="12301" max="12301" width="15" style="12" customWidth="1"/>
    <col min="12302" max="12302" width="13.140625" style="12" customWidth="1"/>
    <col min="12303" max="12303" width="17" style="12" customWidth="1"/>
    <col min="12304" max="12541" width="8" style="12"/>
    <col min="12542" max="12542" width="5.140625" style="12" customWidth="1"/>
    <col min="12543" max="12543" width="55.42578125" style="12" customWidth="1"/>
    <col min="12544" max="12544" width="22" style="12" customWidth="1"/>
    <col min="12545" max="12545" width="12" style="12" customWidth="1"/>
    <col min="12546" max="12546" width="11.85546875" style="12" customWidth="1"/>
    <col min="12547" max="12547" width="20.85546875" style="12" customWidth="1"/>
    <col min="12548" max="12548" width="15.28515625" style="12" customWidth="1"/>
    <col min="12549" max="12549" width="17.42578125" style="12" customWidth="1"/>
    <col min="12550" max="12551" width="14.42578125" style="12" customWidth="1"/>
    <col min="12552" max="12552" width="16.5703125" style="12" customWidth="1"/>
    <col min="12553" max="12553" width="13.5703125" style="12" customWidth="1"/>
    <col min="12554" max="12554" width="13.140625" style="12" customWidth="1"/>
    <col min="12555" max="12555" width="16.7109375" style="12" customWidth="1"/>
    <col min="12556" max="12556" width="16.5703125" style="12" customWidth="1"/>
    <col min="12557" max="12557" width="15" style="12" customWidth="1"/>
    <col min="12558" max="12558" width="13.140625" style="12" customWidth="1"/>
    <col min="12559" max="12559" width="17" style="12" customWidth="1"/>
    <col min="12560" max="12797" width="8" style="12"/>
    <col min="12798" max="12798" width="5.140625" style="12" customWidth="1"/>
    <col min="12799" max="12799" width="55.42578125" style="12" customWidth="1"/>
    <col min="12800" max="12800" width="22" style="12" customWidth="1"/>
    <col min="12801" max="12801" width="12" style="12" customWidth="1"/>
    <col min="12802" max="12802" width="11.85546875" style="12" customWidth="1"/>
    <col min="12803" max="12803" width="20.85546875" style="12" customWidth="1"/>
    <col min="12804" max="12804" width="15.28515625" style="12" customWidth="1"/>
    <col min="12805" max="12805" width="17.42578125" style="12" customWidth="1"/>
    <col min="12806" max="12807" width="14.42578125" style="12" customWidth="1"/>
    <col min="12808" max="12808" width="16.5703125" style="12" customWidth="1"/>
    <col min="12809" max="12809" width="13.5703125" style="12" customWidth="1"/>
    <col min="12810" max="12810" width="13.140625" style="12" customWidth="1"/>
    <col min="12811" max="12811" width="16.7109375" style="12" customWidth="1"/>
    <col min="12812" max="12812" width="16.5703125" style="12" customWidth="1"/>
    <col min="12813" max="12813" width="15" style="12" customWidth="1"/>
    <col min="12814" max="12814" width="13.140625" style="12" customWidth="1"/>
    <col min="12815" max="12815" width="17" style="12" customWidth="1"/>
    <col min="12816" max="13053" width="8" style="12"/>
    <col min="13054" max="13054" width="5.140625" style="12" customWidth="1"/>
    <col min="13055" max="13055" width="55.42578125" style="12" customWidth="1"/>
    <col min="13056" max="13056" width="22" style="12" customWidth="1"/>
    <col min="13057" max="13057" width="12" style="12" customWidth="1"/>
    <col min="13058" max="13058" width="11.85546875" style="12" customWidth="1"/>
    <col min="13059" max="13059" width="20.85546875" style="12" customWidth="1"/>
    <col min="13060" max="13060" width="15.28515625" style="12" customWidth="1"/>
    <col min="13061" max="13061" width="17.42578125" style="12" customWidth="1"/>
    <col min="13062" max="13063" width="14.42578125" style="12" customWidth="1"/>
    <col min="13064" max="13064" width="16.5703125" style="12" customWidth="1"/>
    <col min="13065" max="13065" width="13.5703125" style="12" customWidth="1"/>
    <col min="13066" max="13066" width="13.140625" style="12" customWidth="1"/>
    <col min="13067" max="13067" width="16.7109375" style="12" customWidth="1"/>
    <col min="13068" max="13068" width="16.5703125" style="12" customWidth="1"/>
    <col min="13069" max="13069" width="15" style="12" customWidth="1"/>
    <col min="13070" max="13070" width="13.140625" style="12" customWidth="1"/>
    <col min="13071" max="13071" width="17" style="12" customWidth="1"/>
    <col min="13072" max="13309" width="8" style="12"/>
    <col min="13310" max="13310" width="5.140625" style="12" customWidth="1"/>
    <col min="13311" max="13311" width="55.42578125" style="12" customWidth="1"/>
    <col min="13312" max="13312" width="22" style="12" customWidth="1"/>
    <col min="13313" max="13313" width="12" style="12" customWidth="1"/>
    <col min="13314" max="13314" width="11.85546875" style="12" customWidth="1"/>
    <col min="13315" max="13315" width="20.85546875" style="12" customWidth="1"/>
    <col min="13316" max="13316" width="15.28515625" style="12" customWidth="1"/>
    <col min="13317" max="13317" width="17.42578125" style="12" customWidth="1"/>
    <col min="13318" max="13319" width="14.42578125" style="12" customWidth="1"/>
    <col min="13320" max="13320" width="16.5703125" style="12" customWidth="1"/>
    <col min="13321" max="13321" width="13.5703125" style="12" customWidth="1"/>
    <col min="13322" max="13322" width="13.140625" style="12" customWidth="1"/>
    <col min="13323" max="13323" width="16.7109375" style="12" customWidth="1"/>
    <col min="13324" max="13324" width="16.5703125" style="12" customWidth="1"/>
    <col min="13325" max="13325" width="15" style="12" customWidth="1"/>
    <col min="13326" max="13326" width="13.140625" style="12" customWidth="1"/>
    <col min="13327" max="13327" width="17" style="12" customWidth="1"/>
    <col min="13328" max="13565" width="8" style="12"/>
    <col min="13566" max="13566" width="5.140625" style="12" customWidth="1"/>
    <col min="13567" max="13567" width="55.42578125" style="12" customWidth="1"/>
    <col min="13568" max="13568" width="22" style="12" customWidth="1"/>
    <col min="13569" max="13569" width="12" style="12" customWidth="1"/>
    <col min="13570" max="13570" width="11.85546875" style="12" customWidth="1"/>
    <col min="13571" max="13571" width="20.85546875" style="12" customWidth="1"/>
    <col min="13572" max="13572" width="15.28515625" style="12" customWidth="1"/>
    <col min="13573" max="13573" width="17.42578125" style="12" customWidth="1"/>
    <col min="13574" max="13575" width="14.42578125" style="12" customWidth="1"/>
    <col min="13576" max="13576" width="16.5703125" style="12" customWidth="1"/>
    <col min="13577" max="13577" width="13.5703125" style="12" customWidth="1"/>
    <col min="13578" max="13578" width="13.140625" style="12" customWidth="1"/>
    <col min="13579" max="13579" width="16.7109375" style="12" customWidth="1"/>
    <col min="13580" max="13580" width="16.5703125" style="12" customWidth="1"/>
    <col min="13581" max="13581" width="15" style="12" customWidth="1"/>
    <col min="13582" max="13582" width="13.140625" style="12" customWidth="1"/>
    <col min="13583" max="13583" width="17" style="12" customWidth="1"/>
    <col min="13584" max="13821" width="8" style="12"/>
    <col min="13822" max="13822" width="5.140625" style="12" customWidth="1"/>
    <col min="13823" max="13823" width="55.42578125" style="12" customWidth="1"/>
    <col min="13824" max="13824" width="22" style="12" customWidth="1"/>
    <col min="13825" max="13825" width="12" style="12" customWidth="1"/>
    <col min="13826" max="13826" width="11.85546875" style="12" customWidth="1"/>
    <col min="13827" max="13827" width="20.85546875" style="12" customWidth="1"/>
    <col min="13828" max="13828" width="15.28515625" style="12" customWidth="1"/>
    <col min="13829" max="13829" width="17.42578125" style="12" customWidth="1"/>
    <col min="13830" max="13831" width="14.42578125" style="12" customWidth="1"/>
    <col min="13832" max="13832" width="16.5703125" style="12" customWidth="1"/>
    <col min="13833" max="13833" width="13.5703125" style="12" customWidth="1"/>
    <col min="13834" max="13834" width="13.140625" style="12" customWidth="1"/>
    <col min="13835" max="13835" width="16.7109375" style="12" customWidth="1"/>
    <col min="13836" max="13836" width="16.5703125" style="12" customWidth="1"/>
    <col min="13837" max="13837" width="15" style="12" customWidth="1"/>
    <col min="13838" max="13838" width="13.140625" style="12" customWidth="1"/>
    <col min="13839" max="13839" width="17" style="12" customWidth="1"/>
    <col min="13840" max="14077" width="8" style="12"/>
    <col min="14078" max="14078" width="5.140625" style="12" customWidth="1"/>
    <col min="14079" max="14079" width="55.42578125" style="12" customWidth="1"/>
    <col min="14080" max="14080" width="22" style="12" customWidth="1"/>
    <col min="14081" max="14081" width="12" style="12" customWidth="1"/>
    <col min="14082" max="14082" width="11.85546875" style="12" customWidth="1"/>
    <col min="14083" max="14083" width="20.85546875" style="12" customWidth="1"/>
    <col min="14084" max="14084" width="15.28515625" style="12" customWidth="1"/>
    <col min="14085" max="14085" width="17.42578125" style="12" customWidth="1"/>
    <col min="14086" max="14087" width="14.42578125" style="12" customWidth="1"/>
    <col min="14088" max="14088" width="16.5703125" style="12" customWidth="1"/>
    <col min="14089" max="14089" width="13.5703125" style="12" customWidth="1"/>
    <col min="14090" max="14090" width="13.140625" style="12" customWidth="1"/>
    <col min="14091" max="14091" width="16.7109375" style="12" customWidth="1"/>
    <col min="14092" max="14092" width="16.5703125" style="12" customWidth="1"/>
    <col min="14093" max="14093" width="15" style="12" customWidth="1"/>
    <col min="14094" max="14094" width="13.140625" style="12" customWidth="1"/>
    <col min="14095" max="14095" width="17" style="12" customWidth="1"/>
    <col min="14096" max="14333" width="8" style="12"/>
    <col min="14334" max="14334" width="5.140625" style="12" customWidth="1"/>
    <col min="14335" max="14335" width="55.42578125" style="12" customWidth="1"/>
    <col min="14336" max="14336" width="22" style="12" customWidth="1"/>
    <col min="14337" max="14337" width="12" style="12" customWidth="1"/>
    <col min="14338" max="14338" width="11.85546875" style="12" customWidth="1"/>
    <col min="14339" max="14339" width="20.85546875" style="12" customWidth="1"/>
    <col min="14340" max="14340" width="15.28515625" style="12" customWidth="1"/>
    <col min="14341" max="14341" width="17.42578125" style="12" customWidth="1"/>
    <col min="14342" max="14343" width="14.42578125" style="12" customWidth="1"/>
    <col min="14344" max="14344" width="16.5703125" style="12" customWidth="1"/>
    <col min="14345" max="14345" width="13.5703125" style="12" customWidth="1"/>
    <col min="14346" max="14346" width="13.140625" style="12" customWidth="1"/>
    <col min="14347" max="14347" width="16.7109375" style="12" customWidth="1"/>
    <col min="14348" max="14348" width="16.5703125" style="12" customWidth="1"/>
    <col min="14349" max="14349" width="15" style="12" customWidth="1"/>
    <col min="14350" max="14350" width="13.140625" style="12" customWidth="1"/>
    <col min="14351" max="14351" width="17" style="12" customWidth="1"/>
    <col min="14352" max="14589" width="8" style="12"/>
    <col min="14590" max="14590" width="5.140625" style="12" customWidth="1"/>
    <col min="14591" max="14591" width="55.42578125" style="12" customWidth="1"/>
    <col min="14592" max="14592" width="22" style="12" customWidth="1"/>
    <col min="14593" max="14593" width="12" style="12" customWidth="1"/>
    <col min="14594" max="14594" width="11.85546875" style="12" customWidth="1"/>
    <col min="14595" max="14595" width="20.85546875" style="12" customWidth="1"/>
    <col min="14596" max="14596" width="15.28515625" style="12" customWidth="1"/>
    <col min="14597" max="14597" width="17.42578125" style="12" customWidth="1"/>
    <col min="14598" max="14599" width="14.42578125" style="12" customWidth="1"/>
    <col min="14600" max="14600" width="16.5703125" style="12" customWidth="1"/>
    <col min="14601" max="14601" width="13.5703125" style="12" customWidth="1"/>
    <col min="14602" max="14602" width="13.140625" style="12" customWidth="1"/>
    <col min="14603" max="14603" width="16.7109375" style="12" customWidth="1"/>
    <col min="14604" max="14604" width="16.5703125" style="12" customWidth="1"/>
    <col min="14605" max="14605" width="15" style="12" customWidth="1"/>
    <col min="14606" max="14606" width="13.140625" style="12" customWidth="1"/>
    <col min="14607" max="14607" width="17" style="12" customWidth="1"/>
    <col min="14608" max="14845" width="8" style="12"/>
    <col min="14846" max="14846" width="5.140625" style="12" customWidth="1"/>
    <col min="14847" max="14847" width="55.42578125" style="12" customWidth="1"/>
    <col min="14848" max="14848" width="22" style="12" customWidth="1"/>
    <col min="14849" max="14849" width="12" style="12" customWidth="1"/>
    <col min="14850" max="14850" width="11.85546875" style="12" customWidth="1"/>
    <col min="14851" max="14851" width="20.85546875" style="12" customWidth="1"/>
    <col min="14852" max="14852" width="15.28515625" style="12" customWidth="1"/>
    <col min="14853" max="14853" width="17.42578125" style="12" customWidth="1"/>
    <col min="14854" max="14855" width="14.42578125" style="12" customWidth="1"/>
    <col min="14856" max="14856" width="16.5703125" style="12" customWidth="1"/>
    <col min="14857" max="14857" width="13.5703125" style="12" customWidth="1"/>
    <col min="14858" max="14858" width="13.140625" style="12" customWidth="1"/>
    <col min="14859" max="14859" width="16.7109375" style="12" customWidth="1"/>
    <col min="14860" max="14860" width="16.5703125" style="12" customWidth="1"/>
    <col min="14861" max="14861" width="15" style="12" customWidth="1"/>
    <col min="14862" max="14862" width="13.140625" style="12" customWidth="1"/>
    <col min="14863" max="14863" width="17" style="12" customWidth="1"/>
    <col min="14864" max="15101" width="8" style="12"/>
    <col min="15102" max="15102" width="5.140625" style="12" customWidth="1"/>
    <col min="15103" max="15103" width="55.42578125" style="12" customWidth="1"/>
    <col min="15104" max="15104" width="22" style="12" customWidth="1"/>
    <col min="15105" max="15105" width="12" style="12" customWidth="1"/>
    <col min="15106" max="15106" width="11.85546875" style="12" customWidth="1"/>
    <col min="15107" max="15107" width="20.85546875" style="12" customWidth="1"/>
    <col min="15108" max="15108" width="15.28515625" style="12" customWidth="1"/>
    <col min="15109" max="15109" width="17.42578125" style="12" customWidth="1"/>
    <col min="15110" max="15111" width="14.42578125" style="12" customWidth="1"/>
    <col min="15112" max="15112" width="16.5703125" style="12" customWidth="1"/>
    <col min="15113" max="15113" width="13.5703125" style="12" customWidth="1"/>
    <col min="15114" max="15114" width="13.140625" style="12" customWidth="1"/>
    <col min="15115" max="15115" width="16.7109375" style="12" customWidth="1"/>
    <col min="15116" max="15116" width="16.5703125" style="12" customWidth="1"/>
    <col min="15117" max="15117" width="15" style="12" customWidth="1"/>
    <col min="15118" max="15118" width="13.140625" style="12" customWidth="1"/>
    <col min="15119" max="15119" width="17" style="12" customWidth="1"/>
    <col min="15120" max="15357" width="8" style="12"/>
    <col min="15358" max="15358" width="5.140625" style="12" customWidth="1"/>
    <col min="15359" max="15359" width="55.42578125" style="12" customWidth="1"/>
    <col min="15360" max="15360" width="22" style="12" customWidth="1"/>
    <col min="15361" max="15361" width="12" style="12" customWidth="1"/>
    <col min="15362" max="15362" width="11.85546875" style="12" customWidth="1"/>
    <col min="15363" max="15363" width="20.85546875" style="12" customWidth="1"/>
    <col min="15364" max="15364" width="15.28515625" style="12" customWidth="1"/>
    <col min="15365" max="15365" width="17.42578125" style="12" customWidth="1"/>
    <col min="15366" max="15367" width="14.42578125" style="12" customWidth="1"/>
    <col min="15368" max="15368" width="16.5703125" style="12" customWidth="1"/>
    <col min="15369" max="15369" width="13.5703125" style="12" customWidth="1"/>
    <col min="15370" max="15370" width="13.140625" style="12" customWidth="1"/>
    <col min="15371" max="15371" width="16.7109375" style="12" customWidth="1"/>
    <col min="15372" max="15372" width="16.5703125" style="12" customWidth="1"/>
    <col min="15373" max="15373" width="15" style="12" customWidth="1"/>
    <col min="15374" max="15374" width="13.140625" style="12" customWidth="1"/>
    <col min="15375" max="15375" width="17" style="12" customWidth="1"/>
    <col min="15376" max="15613" width="8" style="12"/>
    <col min="15614" max="15614" width="5.140625" style="12" customWidth="1"/>
    <col min="15615" max="15615" width="55.42578125" style="12" customWidth="1"/>
    <col min="15616" max="15616" width="22" style="12" customWidth="1"/>
    <col min="15617" max="15617" width="12" style="12" customWidth="1"/>
    <col min="15618" max="15618" width="11.85546875" style="12" customWidth="1"/>
    <col min="15619" max="15619" width="20.85546875" style="12" customWidth="1"/>
    <col min="15620" max="15620" width="15.28515625" style="12" customWidth="1"/>
    <col min="15621" max="15621" width="17.42578125" style="12" customWidth="1"/>
    <col min="15622" max="15623" width="14.42578125" style="12" customWidth="1"/>
    <col min="15624" max="15624" width="16.5703125" style="12" customWidth="1"/>
    <col min="15625" max="15625" width="13.5703125" style="12" customWidth="1"/>
    <col min="15626" max="15626" width="13.140625" style="12" customWidth="1"/>
    <col min="15627" max="15627" width="16.7109375" style="12" customWidth="1"/>
    <col min="15628" max="15628" width="16.5703125" style="12" customWidth="1"/>
    <col min="15629" max="15629" width="15" style="12" customWidth="1"/>
    <col min="15630" max="15630" width="13.140625" style="12" customWidth="1"/>
    <col min="15631" max="15631" width="17" style="12" customWidth="1"/>
    <col min="15632" max="15869" width="8" style="12"/>
    <col min="15870" max="15870" width="5.140625" style="12" customWidth="1"/>
    <col min="15871" max="15871" width="55.42578125" style="12" customWidth="1"/>
    <col min="15872" max="15872" width="22" style="12" customWidth="1"/>
    <col min="15873" max="15873" width="12" style="12" customWidth="1"/>
    <col min="15874" max="15874" width="11.85546875" style="12" customWidth="1"/>
    <col min="15875" max="15875" width="20.85546875" style="12" customWidth="1"/>
    <col min="15876" max="15876" width="15.28515625" style="12" customWidth="1"/>
    <col min="15877" max="15877" width="17.42578125" style="12" customWidth="1"/>
    <col min="15878" max="15879" width="14.42578125" style="12" customWidth="1"/>
    <col min="15880" max="15880" width="16.5703125" style="12" customWidth="1"/>
    <col min="15881" max="15881" width="13.5703125" style="12" customWidth="1"/>
    <col min="15882" max="15882" width="13.140625" style="12" customWidth="1"/>
    <col min="15883" max="15883" width="16.7109375" style="12" customWidth="1"/>
    <col min="15884" max="15884" width="16.5703125" style="12" customWidth="1"/>
    <col min="15885" max="15885" width="15" style="12" customWidth="1"/>
    <col min="15886" max="15886" width="13.140625" style="12" customWidth="1"/>
    <col min="15887" max="15887" width="17" style="12" customWidth="1"/>
    <col min="15888" max="16125" width="8" style="12"/>
    <col min="16126" max="16126" width="5.140625" style="12" customWidth="1"/>
    <col min="16127" max="16127" width="55.42578125" style="12" customWidth="1"/>
    <col min="16128" max="16128" width="22" style="12" customWidth="1"/>
    <col min="16129" max="16129" width="12" style="12" customWidth="1"/>
    <col min="16130" max="16130" width="11.85546875" style="12" customWidth="1"/>
    <col min="16131" max="16131" width="20.85546875" style="12" customWidth="1"/>
    <col min="16132" max="16132" width="15.28515625" style="12" customWidth="1"/>
    <col min="16133" max="16133" width="17.42578125" style="12" customWidth="1"/>
    <col min="16134" max="16135" width="14.42578125" style="12" customWidth="1"/>
    <col min="16136" max="16136" width="16.5703125" style="12" customWidth="1"/>
    <col min="16137" max="16137" width="13.5703125" style="12" customWidth="1"/>
    <col min="16138" max="16138" width="13.140625" style="12" customWidth="1"/>
    <col min="16139" max="16139" width="16.7109375" style="12" customWidth="1"/>
    <col min="16140" max="16140" width="16.5703125" style="12" customWidth="1"/>
    <col min="16141" max="16141" width="15" style="12" customWidth="1"/>
    <col min="16142" max="16142" width="13.140625" style="12" customWidth="1"/>
    <col min="16143" max="16143" width="17" style="12" customWidth="1"/>
    <col min="16144" max="16384" width="8" style="12"/>
  </cols>
  <sheetData>
    <row r="1" spans="1:26" ht="91.5" customHeight="1" x14ac:dyDescent="0.25">
      <c r="F1" s="1"/>
      <c r="G1" s="1"/>
      <c r="H1" s="2"/>
      <c r="I1" s="2"/>
      <c r="J1" s="2"/>
      <c r="K1" s="2"/>
      <c r="L1" s="2"/>
      <c r="M1" s="12"/>
      <c r="N1" s="488" t="s">
        <v>306</v>
      </c>
      <c r="O1" s="488"/>
      <c r="P1" s="488"/>
      <c r="Q1" s="488"/>
      <c r="R1" s="488"/>
      <c r="S1" s="488"/>
      <c r="T1" s="488"/>
    </row>
    <row r="2" spans="1:26" ht="54.75" customHeight="1" x14ac:dyDescent="0.25">
      <c r="A2" s="489" t="s">
        <v>351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3"/>
      <c r="W2" s="290"/>
    </row>
    <row r="3" spans="1:26" x14ac:dyDescent="0.25">
      <c r="B3" s="25"/>
      <c r="M3" s="27"/>
      <c r="Q3" s="27"/>
    </row>
    <row r="4" spans="1:26" ht="39" customHeight="1" x14ac:dyDescent="0.25">
      <c r="A4" s="476" t="s">
        <v>13</v>
      </c>
      <c r="B4" s="473" t="s">
        <v>247</v>
      </c>
      <c r="C4" s="473" t="s">
        <v>20</v>
      </c>
      <c r="D4" s="491" t="s">
        <v>21</v>
      </c>
      <c r="E4" s="492"/>
      <c r="F4" s="473" t="s">
        <v>22</v>
      </c>
      <c r="G4" s="493" t="s">
        <v>18</v>
      </c>
      <c r="H4" s="494"/>
      <c r="I4" s="494"/>
      <c r="J4" s="495"/>
      <c r="K4" s="468" t="s">
        <v>19</v>
      </c>
      <c r="L4" s="468"/>
      <c r="M4" s="468"/>
      <c r="N4" s="469"/>
      <c r="O4" s="468" t="s">
        <v>146</v>
      </c>
      <c r="P4" s="468"/>
      <c r="Q4" s="468"/>
      <c r="R4" s="469"/>
      <c r="S4" s="468" t="s">
        <v>147</v>
      </c>
      <c r="T4" s="468"/>
      <c r="U4" s="468"/>
      <c r="V4" s="469"/>
      <c r="W4" s="468" t="s">
        <v>148</v>
      </c>
      <c r="X4" s="468"/>
      <c r="Y4" s="468"/>
      <c r="Z4" s="469"/>
    </row>
    <row r="5" spans="1:26" ht="27" customHeight="1" x14ac:dyDescent="0.25">
      <c r="A5" s="477"/>
      <c r="B5" s="490"/>
      <c r="C5" s="490"/>
      <c r="D5" s="499" t="s">
        <v>23</v>
      </c>
      <c r="E5" s="496" t="s">
        <v>24</v>
      </c>
      <c r="F5" s="490"/>
      <c r="G5" s="502" t="s">
        <v>25</v>
      </c>
      <c r="H5" s="503"/>
      <c r="I5" s="503"/>
      <c r="J5" s="504"/>
      <c r="K5" s="470" t="s">
        <v>232</v>
      </c>
      <c r="L5" s="468"/>
      <c r="M5" s="468"/>
      <c r="N5" s="469"/>
      <c r="O5" s="470" t="s">
        <v>232</v>
      </c>
      <c r="P5" s="468"/>
      <c r="Q5" s="468"/>
      <c r="R5" s="469"/>
      <c r="S5" s="470" t="s">
        <v>232</v>
      </c>
      <c r="T5" s="468"/>
      <c r="U5" s="468"/>
      <c r="V5" s="469"/>
      <c r="W5" s="470" t="s">
        <v>232</v>
      </c>
      <c r="X5" s="468"/>
      <c r="Y5" s="468"/>
      <c r="Z5" s="469"/>
    </row>
    <row r="6" spans="1:26" ht="74.25" customHeight="1" x14ac:dyDescent="0.25">
      <c r="A6" s="477"/>
      <c r="B6" s="490"/>
      <c r="C6" s="490"/>
      <c r="D6" s="500"/>
      <c r="E6" s="497"/>
      <c r="F6" s="28"/>
      <c r="G6" s="471" t="s">
        <v>0</v>
      </c>
      <c r="H6" s="471" t="s">
        <v>2</v>
      </c>
      <c r="I6" s="473" t="s">
        <v>1</v>
      </c>
      <c r="J6" s="194" t="s">
        <v>26</v>
      </c>
      <c r="K6" s="471" t="s">
        <v>0</v>
      </c>
      <c r="L6" s="471" t="s">
        <v>2</v>
      </c>
      <c r="M6" s="473" t="s">
        <v>1</v>
      </c>
      <c r="N6" s="306" t="s">
        <v>224</v>
      </c>
      <c r="O6" s="471" t="s">
        <v>0</v>
      </c>
      <c r="P6" s="471" t="s">
        <v>2</v>
      </c>
      <c r="Q6" s="473" t="s">
        <v>1</v>
      </c>
      <c r="R6" s="194" t="s">
        <v>230</v>
      </c>
      <c r="S6" s="471" t="s">
        <v>0</v>
      </c>
      <c r="T6" s="471" t="s">
        <v>2</v>
      </c>
      <c r="U6" s="473" t="s">
        <v>1</v>
      </c>
      <c r="V6" s="205" t="s">
        <v>246</v>
      </c>
      <c r="W6" s="471" t="s">
        <v>0</v>
      </c>
      <c r="X6" s="471" t="s">
        <v>2</v>
      </c>
      <c r="Y6" s="473" t="s">
        <v>1</v>
      </c>
      <c r="Z6" s="287" t="s">
        <v>246</v>
      </c>
    </row>
    <row r="7" spans="1:26" ht="35.25" customHeight="1" x14ac:dyDescent="0.25">
      <c r="A7" s="478"/>
      <c r="B7" s="474"/>
      <c r="C7" s="474"/>
      <c r="D7" s="501"/>
      <c r="E7" s="498"/>
      <c r="F7" s="209" t="s">
        <v>248</v>
      </c>
      <c r="G7" s="472"/>
      <c r="H7" s="472"/>
      <c r="I7" s="474"/>
      <c r="J7" s="208" t="s">
        <v>249</v>
      </c>
      <c r="K7" s="472"/>
      <c r="L7" s="472"/>
      <c r="M7" s="474"/>
      <c r="N7" s="306" t="s">
        <v>250</v>
      </c>
      <c r="O7" s="472"/>
      <c r="P7" s="472"/>
      <c r="Q7" s="474"/>
      <c r="R7" s="208" t="s">
        <v>251</v>
      </c>
      <c r="S7" s="472"/>
      <c r="T7" s="472"/>
      <c r="U7" s="474"/>
      <c r="V7" s="208" t="s">
        <v>252</v>
      </c>
      <c r="W7" s="472"/>
      <c r="X7" s="472"/>
      <c r="Y7" s="474"/>
      <c r="Z7" s="287" t="s">
        <v>252</v>
      </c>
    </row>
    <row r="8" spans="1:26" s="23" customFormat="1" x14ac:dyDescent="0.25">
      <c r="A8" s="29">
        <v>1</v>
      </c>
      <c r="B8" s="29">
        <v>2</v>
      </c>
      <c r="C8" s="29">
        <v>3</v>
      </c>
      <c r="D8" s="30">
        <v>4</v>
      </c>
      <c r="E8" s="31">
        <v>4</v>
      </c>
      <c r="F8" s="32">
        <v>5</v>
      </c>
      <c r="G8" s="32">
        <v>6</v>
      </c>
      <c r="H8" s="32">
        <v>7</v>
      </c>
      <c r="I8" s="32">
        <v>8</v>
      </c>
      <c r="J8" s="33">
        <v>9</v>
      </c>
      <c r="K8" s="29">
        <v>10</v>
      </c>
      <c r="L8" s="33">
        <v>11</v>
      </c>
      <c r="M8" s="33">
        <v>12</v>
      </c>
      <c r="N8" s="307">
        <v>13</v>
      </c>
      <c r="O8" s="32">
        <v>14</v>
      </c>
      <c r="P8" s="32">
        <v>15</v>
      </c>
      <c r="Q8" s="32">
        <v>16</v>
      </c>
      <c r="R8" s="33">
        <v>17</v>
      </c>
      <c r="S8" s="207">
        <v>18</v>
      </c>
      <c r="T8" s="207">
        <v>19</v>
      </c>
      <c r="U8" s="207">
        <v>20</v>
      </c>
      <c r="V8" s="206">
        <v>21</v>
      </c>
      <c r="W8" s="289">
        <v>18</v>
      </c>
      <c r="X8" s="289">
        <v>19</v>
      </c>
      <c r="Y8" s="289">
        <v>20</v>
      </c>
      <c r="Z8" s="288">
        <v>21</v>
      </c>
    </row>
    <row r="9" spans="1:26" ht="44.25" customHeight="1" x14ac:dyDescent="0.25">
      <c r="A9" s="29"/>
      <c r="B9" s="34" t="s">
        <v>3</v>
      </c>
      <c r="C9" s="9"/>
      <c r="D9" s="20"/>
      <c r="E9" s="9"/>
      <c r="F9" s="11">
        <f>J9+N9+R9+V9+Z9</f>
        <v>3137819.3</v>
      </c>
      <c r="G9" s="11">
        <f>ROUND(G10+G16+G20,1)</f>
        <v>184483</v>
      </c>
      <c r="H9" s="11">
        <f>ROUND(H10+H16+H20,1)</f>
        <v>450562.7</v>
      </c>
      <c r="I9" s="11">
        <f>I10+I16+I20</f>
        <v>3273</v>
      </c>
      <c r="J9" s="11">
        <f>SUM(G9:I9)</f>
        <v>638318.69999999995</v>
      </c>
      <c r="K9" s="11">
        <f>ROUND(K10+K16+K20,1)</f>
        <v>91178.6</v>
      </c>
      <c r="L9" s="11">
        <f>ROUND(L10+L16+L20,1)</f>
        <v>480962.1</v>
      </c>
      <c r="M9" s="11">
        <f>M10+M16+M20</f>
        <v>0</v>
      </c>
      <c r="N9" s="270">
        <f>SUM(K9:M9)</f>
        <v>572140.69999999995</v>
      </c>
      <c r="O9" s="11">
        <f>ROUND(O10+O16+O20,1)</f>
        <v>145302.6</v>
      </c>
      <c r="P9" s="11">
        <f>ROUND(P10+P16+P20,1)</f>
        <v>497301.8</v>
      </c>
      <c r="Q9" s="11">
        <f>Q10+Q16+Q20</f>
        <v>0</v>
      </c>
      <c r="R9" s="11">
        <f>SUM(O9:Q9)</f>
        <v>642604.4</v>
      </c>
      <c r="S9" s="11">
        <f>ROUND(S10+S16+S20,1)</f>
        <v>144925.20000000001</v>
      </c>
      <c r="T9" s="11">
        <f>ROUND(T10+T16+T20,1)</f>
        <v>497301.8</v>
      </c>
      <c r="U9" s="11">
        <f>U10+U16+U20</f>
        <v>0</v>
      </c>
      <c r="V9" s="11">
        <f>SUM(S9:U9)</f>
        <v>642227</v>
      </c>
      <c r="W9" s="11">
        <f>ROUND(W10+W16+W20,1)</f>
        <v>145226.70000000001</v>
      </c>
      <c r="X9" s="11">
        <f>ROUND(X10+X16+X20,1)</f>
        <v>497301.8</v>
      </c>
      <c r="Y9" s="11">
        <f>Y10+Y16+Y20</f>
        <v>0</v>
      </c>
      <c r="Z9" s="11">
        <f>SUM(W9:Y9)</f>
        <v>642528.5</v>
      </c>
    </row>
    <row r="10" spans="1:26" s="15" customFormat="1" ht="85.5" customHeight="1" x14ac:dyDescent="0.25">
      <c r="A10" s="35">
        <v>1</v>
      </c>
      <c r="B10" s="36" t="s">
        <v>4</v>
      </c>
      <c r="C10" s="9" t="s">
        <v>5</v>
      </c>
      <c r="D10" s="20"/>
      <c r="E10" s="9"/>
      <c r="F10" s="11">
        <f t="shared" ref="F10:F39" si="0">J10+N10+R10+V10+Z10</f>
        <v>1728840.0999999999</v>
      </c>
      <c r="G10" s="11"/>
      <c r="H10" s="11">
        <f>H12</f>
        <v>334662.09999999998</v>
      </c>
      <c r="I10" s="11"/>
      <c r="J10" s="11">
        <f>SUM(G10:I10)</f>
        <v>334662.09999999998</v>
      </c>
      <c r="K10" s="11"/>
      <c r="L10" s="11">
        <f>L12</f>
        <v>346817.4</v>
      </c>
      <c r="M10" s="11"/>
      <c r="N10" s="270">
        <f>SUM(K10:M10)</f>
        <v>346817.4</v>
      </c>
      <c r="O10" s="11"/>
      <c r="P10" s="11">
        <f>P12</f>
        <v>349120.2</v>
      </c>
      <c r="Q10" s="11"/>
      <c r="R10" s="11">
        <f>SUM(O10:Q10)</f>
        <v>349120.2</v>
      </c>
      <c r="S10" s="11"/>
      <c r="T10" s="11">
        <f>T12</f>
        <v>349120.2</v>
      </c>
      <c r="U10" s="11"/>
      <c r="V10" s="11">
        <f>SUM(S10:U10)</f>
        <v>349120.2</v>
      </c>
      <c r="W10" s="11"/>
      <c r="X10" s="11">
        <f>X12</f>
        <v>349120.2</v>
      </c>
      <c r="Y10" s="11"/>
      <c r="Z10" s="11">
        <f>SUM(W10:Y10)</f>
        <v>349120.2</v>
      </c>
    </row>
    <row r="11" spans="1:26" ht="95.25" customHeight="1" x14ac:dyDescent="0.25">
      <c r="A11" s="29"/>
      <c r="B11" s="4" t="s">
        <v>27</v>
      </c>
      <c r="C11" s="9"/>
      <c r="D11" s="20"/>
      <c r="E11" s="9"/>
      <c r="F11" s="11">
        <f t="shared" si="0"/>
        <v>1728840.0999999999</v>
      </c>
      <c r="G11" s="9"/>
      <c r="H11" s="9">
        <f>H12</f>
        <v>334662.09999999998</v>
      </c>
      <c r="I11" s="9"/>
      <c r="J11" s="9">
        <f>SUM(G11:I11)</f>
        <v>334662.09999999998</v>
      </c>
      <c r="K11" s="9"/>
      <c r="L11" s="9">
        <f>L12</f>
        <v>346817.4</v>
      </c>
      <c r="M11" s="9"/>
      <c r="N11" s="43">
        <f>SUM(K11:M11)</f>
        <v>346817.4</v>
      </c>
      <c r="O11" s="9"/>
      <c r="P11" s="9">
        <f>P12</f>
        <v>349120.2</v>
      </c>
      <c r="Q11" s="9"/>
      <c r="R11" s="9">
        <f>SUM(O11:Q11)</f>
        <v>349120.2</v>
      </c>
      <c r="S11" s="9"/>
      <c r="T11" s="9">
        <f>T12</f>
        <v>349120.2</v>
      </c>
      <c r="U11" s="9"/>
      <c r="V11" s="9">
        <f>SUM(S11:U11)</f>
        <v>349120.2</v>
      </c>
      <c r="W11" s="9"/>
      <c r="X11" s="9">
        <f>X12</f>
        <v>349120.2</v>
      </c>
      <c r="Y11" s="9"/>
      <c r="Z11" s="9">
        <f>SUM(W11:Y11)</f>
        <v>349120.2</v>
      </c>
    </row>
    <row r="12" spans="1:26" ht="201.75" customHeight="1" x14ac:dyDescent="0.25">
      <c r="A12" s="476"/>
      <c r="B12" s="479" t="s">
        <v>322</v>
      </c>
      <c r="C12" s="9" t="s">
        <v>5</v>
      </c>
      <c r="D12" s="37">
        <v>1002</v>
      </c>
      <c r="E12" s="14" t="s">
        <v>217</v>
      </c>
      <c r="F12" s="11">
        <f t="shared" si="0"/>
        <v>1728840.0999999999</v>
      </c>
      <c r="G12" s="9"/>
      <c r="H12" s="9">
        <v>334662.09999999998</v>
      </c>
      <c r="I12" s="9"/>
      <c r="J12" s="9">
        <f>SUM(G12:I12)</f>
        <v>334662.09999999998</v>
      </c>
      <c r="K12" s="9"/>
      <c r="L12" s="9">
        <v>346817.4</v>
      </c>
      <c r="M12" s="9"/>
      <c r="N12" s="43">
        <f>SUM(K12:M12)</f>
        <v>346817.4</v>
      </c>
      <c r="O12" s="9"/>
      <c r="P12" s="9">
        <v>349120.2</v>
      </c>
      <c r="Q12" s="9"/>
      <c r="R12" s="9">
        <f>SUM(O12:Q12)</f>
        <v>349120.2</v>
      </c>
      <c r="S12" s="9"/>
      <c r="T12" s="9">
        <v>349120.2</v>
      </c>
      <c r="U12" s="9"/>
      <c r="V12" s="9">
        <f>SUM(S12:U12)</f>
        <v>349120.2</v>
      </c>
      <c r="W12" s="9"/>
      <c r="X12" s="9">
        <v>349120.2</v>
      </c>
      <c r="Y12" s="9"/>
      <c r="Z12" s="9">
        <f>SUM(W12:Y12)</f>
        <v>349120.2</v>
      </c>
    </row>
    <row r="13" spans="1:26" ht="29.25" hidden="1" customHeight="1" x14ac:dyDescent="0.25">
      <c r="A13" s="477"/>
      <c r="B13" s="480"/>
      <c r="C13" s="9" t="s">
        <v>6</v>
      </c>
      <c r="D13" s="37"/>
      <c r="E13" s="38" t="s">
        <v>28</v>
      </c>
      <c r="F13" s="11">
        <f t="shared" si="0"/>
        <v>0</v>
      </c>
      <c r="G13" s="9"/>
      <c r="H13" s="9"/>
      <c r="I13" s="9"/>
      <c r="J13" s="9"/>
      <c r="K13" s="9"/>
      <c r="L13" s="9"/>
      <c r="M13" s="9"/>
      <c r="N13" s="43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9" hidden="1" customHeight="1" x14ac:dyDescent="0.25">
      <c r="A14" s="477"/>
      <c r="B14" s="480"/>
      <c r="C14" s="9" t="s">
        <v>29</v>
      </c>
      <c r="D14" s="37"/>
      <c r="E14" s="38" t="s">
        <v>28</v>
      </c>
      <c r="F14" s="11">
        <f t="shared" si="0"/>
        <v>0</v>
      </c>
      <c r="G14" s="9"/>
      <c r="H14" s="9"/>
      <c r="I14" s="9"/>
      <c r="J14" s="9"/>
      <c r="K14" s="9"/>
      <c r="L14" s="9"/>
      <c r="M14" s="9"/>
      <c r="N14" s="43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3" hidden="1" customHeight="1" x14ac:dyDescent="0.25">
      <c r="A15" s="478"/>
      <c r="B15" s="481"/>
      <c r="C15" s="39" t="s">
        <v>7</v>
      </c>
      <c r="D15" s="40"/>
      <c r="E15" s="38" t="s">
        <v>28</v>
      </c>
      <c r="F15" s="11">
        <f t="shared" si="0"/>
        <v>0</v>
      </c>
      <c r="G15" s="9"/>
      <c r="H15" s="9"/>
      <c r="I15" s="9"/>
      <c r="J15" s="9"/>
      <c r="K15" s="9"/>
      <c r="L15" s="9"/>
      <c r="M15" s="9"/>
      <c r="N15" s="43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s="15" customFormat="1" ht="66.75" customHeight="1" x14ac:dyDescent="0.25">
      <c r="A16" s="41">
        <v>2</v>
      </c>
      <c r="B16" s="5" t="s">
        <v>8</v>
      </c>
      <c r="C16" s="9" t="s">
        <v>5</v>
      </c>
      <c r="D16" s="20"/>
      <c r="E16" s="42"/>
      <c r="F16" s="11">
        <f t="shared" si="0"/>
        <v>694451.39999999991</v>
      </c>
      <c r="G16" s="11"/>
      <c r="H16" s="11">
        <f>H17</f>
        <v>115900.6</v>
      </c>
      <c r="I16" s="11"/>
      <c r="J16" s="11">
        <f t="shared" ref="J16:J38" si="1">SUM(G16:I16)</f>
        <v>115900.6</v>
      </c>
      <c r="K16" s="11"/>
      <c r="L16" s="11">
        <f>L17</f>
        <v>134006</v>
      </c>
      <c r="M16" s="11"/>
      <c r="N16" s="270">
        <f t="shared" ref="N16:N38" si="2">SUM(K16:M16)</f>
        <v>134006</v>
      </c>
      <c r="O16" s="11"/>
      <c r="P16" s="11">
        <f>P17</f>
        <v>148181.59999999998</v>
      </c>
      <c r="Q16" s="11"/>
      <c r="R16" s="11">
        <f t="shared" ref="R16:R38" si="3">SUM(O16:Q16)</f>
        <v>148181.59999999998</v>
      </c>
      <c r="S16" s="11"/>
      <c r="T16" s="11">
        <f>T17</f>
        <v>148181.59999999998</v>
      </c>
      <c r="U16" s="11"/>
      <c r="V16" s="11">
        <f t="shared" ref="V16" si="4">SUM(S16:U16)</f>
        <v>148181.59999999998</v>
      </c>
      <c r="W16" s="11"/>
      <c r="X16" s="11">
        <f>X17</f>
        <v>148181.59999999998</v>
      </c>
      <c r="Y16" s="11"/>
      <c r="Z16" s="11">
        <f t="shared" ref="Z16" si="5">SUM(W16:Y16)</f>
        <v>148181.59999999998</v>
      </c>
    </row>
    <row r="17" spans="1:26" ht="84.75" customHeight="1" x14ac:dyDescent="0.25">
      <c r="A17" s="32"/>
      <c r="B17" s="303" t="s">
        <v>30</v>
      </c>
      <c r="C17" s="39"/>
      <c r="D17" s="40"/>
      <c r="E17" s="38"/>
      <c r="F17" s="11">
        <f t="shared" si="0"/>
        <v>694451.39999999991</v>
      </c>
      <c r="G17" s="9"/>
      <c r="H17" s="9">
        <f>H18+H19</f>
        <v>115900.6</v>
      </c>
      <c r="I17" s="9"/>
      <c r="J17" s="9">
        <f>SUM(J18:J19)</f>
        <v>115900.6</v>
      </c>
      <c r="K17" s="9"/>
      <c r="L17" s="9">
        <f>L18+L19</f>
        <v>134006</v>
      </c>
      <c r="M17" s="9"/>
      <c r="N17" s="43">
        <f>SUM(N18:N19)</f>
        <v>134006</v>
      </c>
      <c r="O17" s="9"/>
      <c r="P17" s="9">
        <f>P18+P19</f>
        <v>148181.59999999998</v>
      </c>
      <c r="Q17" s="9"/>
      <c r="R17" s="9">
        <f>SUM(R18:R19)</f>
        <v>148181.59999999998</v>
      </c>
      <c r="S17" s="9"/>
      <c r="T17" s="9">
        <f>T18+T19</f>
        <v>148181.59999999998</v>
      </c>
      <c r="U17" s="9"/>
      <c r="V17" s="9">
        <f>SUM(V18:V19)</f>
        <v>148181.59999999998</v>
      </c>
      <c r="W17" s="9"/>
      <c r="X17" s="9">
        <f>X18+X19</f>
        <v>148181.59999999998</v>
      </c>
      <c r="Y17" s="9"/>
      <c r="Z17" s="9">
        <f>SUM(Z18:Z19)</f>
        <v>148181.59999999998</v>
      </c>
    </row>
    <row r="18" spans="1:26" ht="264" customHeight="1" x14ac:dyDescent="0.25">
      <c r="A18" s="32"/>
      <c r="B18" s="219" t="s">
        <v>253</v>
      </c>
      <c r="C18" s="6"/>
      <c r="D18" s="37" t="s">
        <v>31</v>
      </c>
      <c r="E18" s="38" t="s">
        <v>216</v>
      </c>
      <c r="F18" s="11">
        <f t="shared" si="0"/>
        <v>669337</v>
      </c>
      <c r="G18" s="9"/>
      <c r="H18" s="43">
        <v>115900.6</v>
      </c>
      <c r="I18" s="9"/>
      <c r="J18" s="9">
        <f t="shared" si="1"/>
        <v>115900.6</v>
      </c>
      <c r="K18" s="9"/>
      <c r="L18" s="9">
        <v>130416</v>
      </c>
      <c r="M18" s="9"/>
      <c r="N18" s="43">
        <f t="shared" si="2"/>
        <v>130416</v>
      </c>
      <c r="O18" s="9"/>
      <c r="P18" s="9">
        <v>141006.79999999999</v>
      </c>
      <c r="Q18" s="9"/>
      <c r="R18" s="9">
        <f t="shared" si="3"/>
        <v>141006.79999999999</v>
      </c>
      <c r="S18" s="9"/>
      <c r="T18" s="9">
        <v>141006.79999999999</v>
      </c>
      <c r="U18" s="9"/>
      <c r="V18" s="9">
        <f t="shared" ref="V18:V32" si="6">SUM(S18:U18)</f>
        <v>141006.79999999999</v>
      </c>
      <c r="W18" s="9"/>
      <c r="X18" s="9">
        <v>141006.79999999999</v>
      </c>
      <c r="Y18" s="9"/>
      <c r="Z18" s="9">
        <f t="shared" ref="Z18:Z25" si="7">SUM(W18:Y18)</f>
        <v>141006.79999999999</v>
      </c>
    </row>
    <row r="19" spans="1:26" ht="192.75" customHeight="1" x14ac:dyDescent="0.25">
      <c r="A19" s="174"/>
      <c r="B19" s="219" t="s">
        <v>254</v>
      </c>
      <c r="C19" s="6"/>
      <c r="D19" s="37" t="s">
        <v>31</v>
      </c>
      <c r="E19" s="38" t="s">
        <v>245</v>
      </c>
      <c r="F19" s="11">
        <f t="shared" si="0"/>
        <v>25114.399999999998</v>
      </c>
      <c r="G19" s="9"/>
      <c r="H19" s="43"/>
      <c r="I19" s="9"/>
      <c r="J19" s="9"/>
      <c r="K19" s="9"/>
      <c r="L19" s="9">
        <v>3590</v>
      </c>
      <c r="M19" s="9"/>
      <c r="N19" s="43">
        <f t="shared" si="2"/>
        <v>3590</v>
      </c>
      <c r="O19" s="9"/>
      <c r="P19" s="9">
        <v>7174.8</v>
      </c>
      <c r="Q19" s="9"/>
      <c r="R19" s="9">
        <f t="shared" si="3"/>
        <v>7174.8</v>
      </c>
      <c r="S19" s="9"/>
      <c r="T19" s="9">
        <v>7174.8</v>
      </c>
      <c r="U19" s="9"/>
      <c r="V19" s="9">
        <f t="shared" si="6"/>
        <v>7174.8</v>
      </c>
      <c r="W19" s="9"/>
      <c r="X19" s="9">
        <v>7174.8</v>
      </c>
      <c r="Y19" s="9"/>
      <c r="Z19" s="9">
        <f t="shared" si="7"/>
        <v>7174.8</v>
      </c>
    </row>
    <row r="20" spans="1:26" s="15" customFormat="1" ht="109.5" customHeight="1" x14ac:dyDescent="0.25">
      <c r="A20" s="16" t="s">
        <v>14</v>
      </c>
      <c r="B20" s="8" t="s">
        <v>9</v>
      </c>
      <c r="C20" s="11"/>
      <c r="D20" s="18"/>
      <c r="E20" s="16"/>
      <c r="F20" s="11">
        <f t="shared" si="0"/>
        <v>714527.8</v>
      </c>
      <c r="G20" s="11">
        <f>SUM(G21,G22,G23,G32,G34,G38)</f>
        <v>184483</v>
      </c>
      <c r="H20" s="11">
        <f>SUM(H21:H23,H38:H38,H32:H34)</f>
        <v>0</v>
      </c>
      <c r="I20" s="11">
        <f>I32</f>
        <v>3273</v>
      </c>
      <c r="J20" s="11">
        <f t="shared" si="1"/>
        <v>187756</v>
      </c>
      <c r="K20" s="11">
        <f>SUM(K21,K22,K23,K32,K34,K38)</f>
        <v>91178.6</v>
      </c>
      <c r="L20" s="11">
        <f>SUM(L21:L23,L38:L38,L32:L34)</f>
        <v>138.69999999999999</v>
      </c>
      <c r="M20" s="11">
        <f>M23+M32</f>
        <v>0</v>
      </c>
      <c r="N20" s="270">
        <f t="shared" si="2"/>
        <v>91317.3</v>
      </c>
      <c r="O20" s="11">
        <f>SUM(O21,O22,O23,O32,O34,O38)</f>
        <v>145302.60000000003</v>
      </c>
      <c r="P20" s="11">
        <f>SUM(P21:P23,P38:P38,P32:P34)</f>
        <v>0</v>
      </c>
      <c r="Q20" s="11">
        <f>Q23+Q32</f>
        <v>0</v>
      </c>
      <c r="R20" s="11">
        <f t="shared" si="3"/>
        <v>145302.60000000003</v>
      </c>
      <c r="S20" s="11">
        <f>SUM(S21,S22,S23,S32,S34,S38)</f>
        <v>144925.20000000001</v>
      </c>
      <c r="T20" s="11">
        <f>SUM(T21:T23,T38:T38,T32:T34)</f>
        <v>0</v>
      </c>
      <c r="U20" s="11">
        <f>U23+U32</f>
        <v>0</v>
      </c>
      <c r="V20" s="11">
        <f t="shared" si="6"/>
        <v>144925.20000000001</v>
      </c>
      <c r="W20" s="11">
        <f>SUM(W21,W22,W23,W32,W34,W38)</f>
        <v>145226.70000000001</v>
      </c>
      <c r="X20" s="11">
        <f>SUM(X21:X23,X38:X38,X32:X34)</f>
        <v>0</v>
      </c>
      <c r="Y20" s="11">
        <f>Y23+Y32</f>
        <v>0</v>
      </c>
      <c r="Z20" s="11">
        <f t="shared" si="7"/>
        <v>145226.70000000001</v>
      </c>
    </row>
    <row r="21" spans="1:26" s="15" customFormat="1" ht="109.5" customHeight="1" x14ac:dyDescent="0.25">
      <c r="A21" s="7"/>
      <c r="B21" s="8" t="s">
        <v>46</v>
      </c>
      <c r="C21" s="9" t="s">
        <v>5</v>
      </c>
      <c r="D21" s="20" t="s">
        <v>32</v>
      </c>
      <c r="E21" s="38" t="s">
        <v>209</v>
      </c>
      <c r="F21" s="11">
        <f t="shared" si="0"/>
        <v>13697.8</v>
      </c>
      <c r="G21" s="270">
        <f>2448.2+130.2</f>
        <v>2578.3999999999996</v>
      </c>
      <c r="H21" s="11"/>
      <c r="I21" s="11"/>
      <c r="J21" s="11">
        <f t="shared" si="1"/>
        <v>2578.3999999999996</v>
      </c>
      <c r="K21" s="11">
        <v>2904.7</v>
      </c>
      <c r="L21" s="11">
        <v>138.69999999999999</v>
      </c>
      <c r="M21" s="11"/>
      <c r="N21" s="270">
        <f t="shared" si="2"/>
        <v>3043.3999999999996</v>
      </c>
      <c r="O21" s="11">
        <v>2692</v>
      </c>
      <c r="P21" s="11"/>
      <c r="Q21" s="11"/>
      <c r="R21" s="11">
        <f t="shared" si="3"/>
        <v>2692</v>
      </c>
      <c r="S21" s="11">
        <v>2692</v>
      </c>
      <c r="T21" s="11"/>
      <c r="U21" s="11"/>
      <c r="V21" s="11">
        <f t="shared" si="6"/>
        <v>2692</v>
      </c>
      <c r="W21" s="11">
        <v>2692</v>
      </c>
      <c r="X21" s="11"/>
      <c r="Y21" s="11"/>
      <c r="Z21" s="11">
        <f t="shared" si="7"/>
        <v>2692</v>
      </c>
    </row>
    <row r="22" spans="1:26" ht="122.25" customHeight="1" x14ac:dyDescent="0.25">
      <c r="A22" s="7"/>
      <c r="B22" s="8" t="s">
        <v>47</v>
      </c>
      <c r="C22" s="9" t="s">
        <v>5</v>
      </c>
      <c r="D22" s="37" t="s">
        <v>33</v>
      </c>
      <c r="E22" s="14" t="s">
        <v>210</v>
      </c>
      <c r="F22" s="11">
        <f t="shared" si="0"/>
        <v>75743.899999999994</v>
      </c>
      <c r="G22" s="11">
        <v>14788.3</v>
      </c>
      <c r="H22" s="11"/>
      <c r="I22" s="11"/>
      <c r="J22" s="11">
        <f t="shared" si="1"/>
        <v>14788.3</v>
      </c>
      <c r="K22" s="11">
        <v>14530</v>
      </c>
      <c r="L22" s="11"/>
      <c r="M22" s="11"/>
      <c r="N22" s="270">
        <f t="shared" si="2"/>
        <v>14530</v>
      </c>
      <c r="O22" s="11">
        <v>15435.2</v>
      </c>
      <c r="P22" s="11"/>
      <c r="Q22" s="11"/>
      <c r="R22" s="11">
        <f t="shared" si="3"/>
        <v>15435.2</v>
      </c>
      <c r="S22" s="11">
        <v>15495.2</v>
      </c>
      <c r="T22" s="11"/>
      <c r="U22" s="11"/>
      <c r="V22" s="11">
        <f t="shared" si="6"/>
        <v>15495.2</v>
      </c>
      <c r="W22" s="11">
        <v>15495.2</v>
      </c>
      <c r="X22" s="11"/>
      <c r="Y22" s="11"/>
      <c r="Z22" s="11">
        <f t="shared" si="7"/>
        <v>15495.2</v>
      </c>
    </row>
    <row r="23" spans="1:26" s="15" customFormat="1" ht="87" customHeight="1" x14ac:dyDescent="0.25">
      <c r="A23" s="7"/>
      <c r="B23" s="8" t="s">
        <v>48</v>
      </c>
      <c r="C23" s="9"/>
      <c r="D23" s="37">
        <v>1003</v>
      </c>
      <c r="E23" s="14" t="s">
        <v>211</v>
      </c>
      <c r="F23" s="11">
        <f t="shared" si="0"/>
        <v>527651.6</v>
      </c>
      <c r="G23" s="11">
        <f>G24+G25+G26+G27+G28+G29+G30+G31</f>
        <v>147417.1</v>
      </c>
      <c r="H23" s="11"/>
      <c r="I23" s="11"/>
      <c r="J23" s="11">
        <f t="shared" si="1"/>
        <v>147417.1</v>
      </c>
      <c r="K23" s="11">
        <f>K24+K25+K26+K27+K28+K29+K30+K31</f>
        <v>52374.700000000004</v>
      </c>
      <c r="L23" s="11"/>
      <c r="M23" s="11"/>
      <c r="N23" s="270">
        <f t="shared" si="2"/>
        <v>52374.700000000004</v>
      </c>
      <c r="O23" s="11">
        <f>O24+O25+O26+O27+O28+O29</f>
        <v>109377.70000000001</v>
      </c>
      <c r="P23" s="11"/>
      <c r="Q23" s="11"/>
      <c r="R23" s="11">
        <f t="shared" si="3"/>
        <v>109377.70000000001</v>
      </c>
      <c r="S23" s="11">
        <f>S24+S25+S26+S27+S28+S29</f>
        <v>109240.3</v>
      </c>
      <c r="T23" s="11"/>
      <c r="U23" s="11"/>
      <c r="V23" s="11">
        <f t="shared" si="6"/>
        <v>109240.3</v>
      </c>
      <c r="W23" s="11">
        <f>W24+W25+W26+W27+W28+W29</f>
        <v>109241.8</v>
      </c>
      <c r="X23" s="11"/>
      <c r="Y23" s="11"/>
      <c r="Z23" s="11">
        <f t="shared" si="7"/>
        <v>109241.8</v>
      </c>
    </row>
    <row r="24" spans="1:26" s="15" customFormat="1" ht="63" customHeight="1" x14ac:dyDescent="0.25">
      <c r="A24" s="482"/>
      <c r="B24" s="484" t="s">
        <v>17</v>
      </c>
      <c r="C24" s="9" t="s">
        <v>34</v>
      </c>
      <c r="D24" s="37">
        <v>1003</v>
      </c>
      <c r="E24" s="14" t="s">
        <v>218</v>
      </c>
      <c r="F24" s="11">
        <f t="shared" si="0"/>
        <v>43109.399999999994</v>
      </c>
      <c r="G24" s="43">
        <f>10752.1-1186.7</f>
        <v>9565.4</v>
      </c>
      <c r="H24" s="9"/>
      <c r="I24" s="9"/>
      <c r="J24" s="9">
        <f t="shared" si="1"/>
        <v>9565.4</v>
      </c>
      <c r="K24" s="9">
        <f>9069.1-K25</f>
        <v>7882.4000000000005</v>
      </c>
      <c r="L24" s="9"/>
      <c r="M24" s="9"/>
      <c r="N24" s="43">
        <f t="shared" si="2"/>
        <v>7882.4000000000005</v>
      </c>
      <c r="O24" s="9">
        <f>9831.6-O25</f>
        <v>8644.9</v>
      </c>
      <c r="P24" s="9"/>
      <c r="Q24" s="9"/>
      <c r="R24" s="9">
        <f t="shared" si="3"/>
        <v>8644.9</v>
      </c>
      <c r="S24" s="9">
        <f>9694.3-S25</f>
        <v>8507.5999999999985</v>
      </c>
      <c r="T24" s="9"/>
      <c r="U24" s="9"/>
      <c r="V24" s="9">
        <f t="shared" si="6"/>
        <v>8507.5999999999985</v>
      </c>
      <c r="W24" s="9">
        <f>9695.8-W25</f>
        <v>8509.0999999999985</v>
      </c>
      <c r="X24" s="9"/>
      <c r="Y24" s="9"/>
      <c r="Z24" s="9">
        <f t="shared" si="7"/>
        <v>8509.0999999999985</v>
      </c>
    </row>
    <row r="25" spans="1:26" s="15" customFormat="1" ht="49.5" x14ac:dyDescent="0.25">
      <c r="A25" s="483"/>
      <c r="B25" s="485"/>
      <c r="C25" s="9" t="s">
        <v>12</v>
      </c>
      <c r="D25" s="37">
        <v>1003</v>
      </c>
      <c r="E25" s="14" t="s">
        <v>218</v>
      </c>
      <c r="F25" s="11">
        <f t="shared" si="0"/>
        <v>5933.5</v>
      </c>
      <c r="G25" s="43">
        <v>1186.7</v>
      </c>
      <c r="H25" s="9"/>
      <c r="I25" s="9"/>
      <c r="J25" s="9">
        <f t="shared" si="1"/>
        <v>1186.7</v>
      </c>
      <c r="K25" s="9">
        <v>1186.7</v>
      </c>
      <c r="L25" s="9"/>
      <c r="M25" s="9"/>
      <c r="N25" s="43">
        <f t="shared" si="2"/>
        <v>1186.7</v>
      </c>
      <c r="O25" s="9">
        <v>1186.7</v>
      </c>
      <c r="P25" s="9"/>
      <c r="Q25" s="9"/>
      <c r="R25" s="9">
        <f t="shared" si="3"/>
        <v>1186.7</v>
      </c>
      <c r="S25" s="9">
        <v>1186.7</v>
      </c>
      <c r="T25" s="9"/>
      <c r="U25" s="9"/>
      <c r="V25" s="9">
        <f t="shared" si="6"/>
        <v>1186.7</v>
      </c>
      <c r="W25" s="9">
        <v>1186.7</v>
      </c>
      <c r="X25" s="9"/>
      <c r="Y25" s="9"/>
      <c r="Z25" s="9">
        <f t="shared" si="7"/>
        <v>1186.7</v>
      </c>
    </row>
    <row r="26" spans="1:26" s="15" customFormat="1" ht="102" customHeight="1" x14ac:dyDescent="0.25">
      <c r="A26" s="44"/>
      <c r="B26" s="13" t="s">
        <v>50</v>
      </c>
      <c r="C26" s="9" t="s">
        <v>5</v>
      </c>
      <c r="D26" s="37">
        <v>1003</v>
      </c>
      <c r="E26" s="14" t="s">
        <v>219</v>
      </c>
      <c r="F26" s="11">
        <f t="shared" si="0"/>
        <v>128018.1</v>
      </c>
      <c r="G26" s="9">
        <v>26047.1</v>
      </c>
      <c r="H26" s="9"/>
      <c r="I26" s="9"/>
      <c r="J26" s="9">
        <f t="shared" si="1"/>
        <v>26047.1</v>
      </c>
      <c r="K26" s="9">
        <v>25456.2</v>
      </c>
      <c r="L26" s="9"/>
      <c r="M26" s="9"/>
      <c r="N26" s="43">
        <f t="shared" si="2"/>
        <v>25456.2</v>
      </c>
      <c r="O26" s="9">
        <v>25505</v>
      </c>
      <c r="P26" s="9"/>
      <c r="Q26" s="9"/>
      <c r="R26" s="9">
        <f t="shared" si="3"/>
        <v>25505</v>
      </c>
      <c r="S26" s="9">
        <v>25504.9</v>
      </c>
      <c r="T26" s="9"/>
      <c r="U26" s="9"/>
      <c r="V26" s="9">
        <f>SUM(S26:U26)</f>
        <v>25504.9</v>
      </c>
      <c r="W26" s="9">
        <v>25504.9</v>
      </c>
      <c r="X26" s="9"/>
      <c r="Y26" s="9"/>
      <c r="Z26" s="9">
        <f>SUM(W26:Y26)</f>
        <v>25504.9</v>
      </c>
    </row>
    <row r="27" spans="1:26" s="15" customFormat="1" ht="123.75" customHeight="1" x14ac:dyDescent="0.25">
      <c r="A27" s="44"/>
      <c r="B27" s="13" t="s">
        <v>51</v>
      </c>
      <c r="C27" s="9" t="s">
        <v>10</v>
      </c>
      <c r="D27" s="37">
        <v>1003</v>
      </c>
      <c r="E27" s="14" t="s">
        <v>220</v>
      </c>
      <c r="F27" s="11">
        <f t="shared" si="0"/>
        <v>76590</v>
      </c>
      <c r="G27" s="9">
        <v>16650</v>
      </c>
      <c r="H27" s="9"/>
      <c r="I27" s="9"/>
      <c r="J27" s="9">
        <f t="shared" si="1"/>
        <v>16650</v>
      </c>
      <c r="K27" s="9">
        <v>0</v>
      </c>
      <c r="L27" s="9"/>
      <c r="M27" s="9"/>
      <c r="N27" s="43">
        <f t="shared" si="2"/>
        <v>0</v>
      </c>
      <c r="O27" s="9">
        <v>19980</v>
      </c>
      <c r="P27" s="9"/>
      <c r="Q27" s="9"/>
      <c r="R27" s="9">
        <f t="shared" si="3"/>
        <v>19980</v>
      </c>
      <c r="S27" s="9">
        <v>19980</v>
      </c>
      <c r="T27" s="9"/>
      <c r="U27" s="9"/>
      <c r="V27" s="9">
        <f t="shared" si="6"/>
        <v>19980</v>
      </c>
      <c r="W27" s="9">
        <v>19980</v>
      </c>
      <c r="X27" s="9"/>
      <c r="Y27" s="9"/>
      <c r="Z27" s="9">
        <f t="shared" ref="Z27:Z32" si="8">SUM(W27:Y27)</f>
        <v>19980</v>
      </c>
    </row>
    <row r="28" spans="1:26" s="15" customFormat="1" ht="102.75" customHeight="1" x14ac:dyDescent="0.25">
      <c r="A28" s="44"/>
      <c r="B28" s="332" t="s">
        <v>366</v>
      </c>
      <c r="C28" s="205" t="s">
        <v>10</v>
      </c>
      <c r="D28" s="37">
        <v>1003</v>
      </c>
      <c r="E28" s="14" t="s">
        <v>221</v>
      </c>
      <c r="F28" s="11">
        <f t="shared" si="0"/>
        <v>132723</v>
      </c>
      <c r="G28" s="9">
        <f>'[2]ФЭО 2017-2020'!O124</f>
        <v>9900</v>
      </c>
      <c r="H28" s="9"/>
      <c r="I28" s="9"/>
      <c r="J28" s="9">
        <f t="shared" si="1"/>
        <v>9900</v>
      </c>
      <c r="K28" s="9">
        <f>'[2]ФЭО 2017-2020'!V124</f>
        <v>0</v>
      </c>
      <c r="L28" s="9"/>
      <c r="M28" s="9"/>
      <c r="N28" s="43">
        <f t="shared" si="2"/>
        <v>0</v>
      </c>
      <c r="O28" s="9">
        <v>40941</v>
      </c>
      <c r="P28" s="9"/>
      <c r="Q28" s="9"/>
      <c r="R28" s="9">
        <f t="shared" si="3"/>
        <v>40941</v>
      </c>
      <c r="S28" s="9">
        <v>40941</v>
      </c>
      <c r="T28" s="9"/>
      <c r="U28" s="9"/>
      <c r="V28" s="9">
        <f t="shared" si="6"/>
        <v>40941</v>
      </c>
      <c r="W28" s="9">
        <v>40941</v>
      </c>
      <c r="X28" s="9"/>
      <c r="Y28" s="9"/>
      <c r="Z28" s="9">
        <f t="shared" si="8"/>
        <v>40941</v>
      </c>
    </row>
    <row r="29" spans="1:26" s="15" customFormat="1" ht="106.5" customHeight="1" x14ac:dyDescent="0.25">
      <c r="A29" s="210"/>
      <c r="B29" s="13" t="s">
        <v>323</v>
      </c>
      <c r="C29" s="9" t="s">
        <v>5</v>
      </c>
      <c r="D29" s="211">
        <v>1003</v>
      </c>
      <c r="E29" s="14" t="s">
        <v>222</v>
      </c>
      <c r="F29" s="11">
        <f t="shared" si="0"/>
        <v>76297.600000000006</v>
      </c>
      <c r="G29" s="9">
        <v>19087.900000000001</v>
      </c>
      <c r="H29" s="9"/>
      <c r="I29" s="9"/>
      <c r="J29" s="9">
        <f t="shared" si="1"/>
        <v>19087.900000000001</v>
      </c>
      <c r="K29" s="9">
        <v>17849.400000000001</v>
      </c>
      <c r="L29" s="9"/>
      <c r="M29" s="9"/>
      <c r="N29" s="43">
        <f t="shared" si="2"/>
        <v>17849.400000000001</v>
      </c>
      <c r="O29" s="9">
        <v>13120.1</v>
      </c>
      <c r="P29" s="9"/>
      <c r="Q29" s="9"/>
      <c r="R29" s="9">
        <f t="shared" si="3"/>
        <v>13120.1</v>
      </c>
      <c r="S29" s="9">
        <v>13120.1</v>
      </c>
      <c r="T29" s="9"/>
      <c r="U29" s="9"/>
      <c r="V29" s="9">
        <f t="shared" si="6"/>
        <v>13120.1</v>
      </c>
      <c r="W29" s="9">
        <v>13120.1</v>
      </c>
      <c r="X29" s="9"/>
      <c r="Y29" s="9"/>
      <c r="Z29" s="9">
        <f t="shared" si="8"/>
        <v>13120.1</v>
      </c>
    </row>
    <row r="30" spans="1:26" s="15" customFormat="1" ht="78" customHeight="1" x14ac:dyDescent="0.25">
      <c r="A30" s="210"/>
      <c r="B30" s="213" t="s">
        <v>255</v>
      </c>
      <c r="C30" s="9" t="s">
        <v>10</v>
      </c>
      <c r="D30" s="211"/>
      <c r="E30" s="14"/>
      <c r="F30" s="11">
        <f t="shared" si="0"/>
        <v>19980</v>
      </c>
      <c r="G30" s="9">
        <v>19980</v>
      </c>
      <c r="H30" s="9"/>
      <c r="I30" s="9"/>
      <c r="J30" s="9">
        <f t="shared" si="1"/>
        <v>19980</v>
      </c>
      <c r="K30" s="9">
        <v>0</v>
      </c>
      <c r="L30" s="9"/>
      <c r="M30" s="9"/>
      <c r="N30" s="43">
        <f t="shared" si="2"/>
        <v>0</v>
      </c>
      <c r="O30" s="9">
        <v>0</v>
      </c>
      <c r="P30" s="9"/>
      <c r="Q30" s="9"/>
      <c r="R30" s="9">
        <f t="shared" si="3"/>
        <v>0</v>
      </c>
      <c r="S30" s="9">
        <v>0</v>
      </c>
      <c r="T30" s="9"/>
      <c r="U30" s="9"/>
      <c r="V30" s="9">
        <f t="shared" si="6"/>
        <v>0</v>
      </c>
      <c r="W30" s="9">
        <v>0</v>
      </c>
      <c r="X30" s="9"/>
      <c r="Y30" s="9"/>
      <c r="Z30" s="9">
        <f t="shared" si="8"/>
        <v>0</v>
      </c>
    </row>
    <row r="31" spans="1:26" s="15" customFormat="1" ht="149.25" x14ac:dyDescent="0.25">
      <c r="A31" s="210"/>
      <c r="B31" s="214" t="s">
        <v>367</v>
      </c>
      <c r="C31" s="9" t="s">
        <v>10</v>
      </c>
      <c r="D31" s="211"/>
      <c r="E31" s="14"/>
      <c r="F31" s="11">
        <f t="shared" si="0"/>
        <v>45000</v>
      </c>
      <c r="G31" s="9">
        <v>45000</v>
      </c>
      <c r="H31" s="9"/>
      <c r="I31" s="9"/>
      <c r="J31" s="9">
        <f t="shared" si="1"/>
        <v>45000</v>
      </c>
      <c r="K31" s="9">
        <v>0</v>
      </c>
      <c r="L31" s="9"/>
      <c r="M31" s="9"/>
      <c r="N31" s="43">
        <f t="shared" si="2"/>
        <v>0</v>
      </c>
      <c r="O31" s="9">
        <v>0</v>
      </c>
      <c r="P31" s="9"/>
      <c r="Q31" s="9"/>
      <c r="R31" s="9">
        <f t="shared" si="3"/>
        <v>0</v>
      </c>
      <c r="S31" s="9">
        <v>0</v>
      </c>
      <c r="T31" s="9"/>
      <c r="U31" s="9"/>
      <c r="V31" s="9">
        <f t="shared" si="6"/>
        <v>0</v>
      </c>
      <c r="W31" s="9">
        <v>0</v>
      </c>
      <c r="X31" s="9"/>
      <c r="Y31" s="9"/>
      <c r="Z31" s="9">
        <f t="shared" si="8"/>
        <v>0</v>
      </c>
    </row>
    <row r="32" spans="1:26" ht="112.5" customHeight="1" x14ac:dyDescent="0.25">
      <c r="A32" s="7"/>
      <c r="B32" s="212" t="s">
        <v>35</v>
      </c>
      <c r="C32" s="272" t="s">
        <v>268</v>
      </c>
      <c r="D32" s="10" t="s">
        <v>36</v>
      </c>
      <c r="E32" s="10" t="s">
        <v>36</v>
      </c>
      <c r="F32" s="11">
        <f t="shared" si="0"/>
        <v>3273</v>
      </c>
      <c r="G32" s="11">
        <v>0</v>
      </c>
      <c r="H32" s="11"/>
      <c r="I32" s="11">
        <v>3273</v>
      </c>
      <c r="J32" s="11">
        <f t="shared" si="1"/>
        <v>3273</v>
      </c>
      <c r="K32" s="11">
        <v>0</v>
      </c>
      <c r="L32" s="11"/>
      <c r="M32" s="11">
        <v>0</v>
      </c>
      <c r="N32" s="270">
        <f t="shared" si="2"/>
        <v>0</v>
      </c>
      <c r="O32" s="11">
        <v>0</v>
      </c>
      <c r="P32" s="11"/>
      <c r="Q32" s="11">
        <v>0</v>
      </c>
      <c r="R32" s="11">
        <f t="shared" si="3"/>
        <v>0</v>
      </c>
      <c r="S32" s="11">
        <v>0</v>
      </c>
      <c r="T32" s="11">
        <v>0</v>
      </c>
      <c r="U32" s="11">
        <v>0</v>
      </c>
      <c r="V32" s="11">
        <f t="shared" si="6"/>
        <v>0</v>
      </c>
      <c r="W32" s="11">
        <v>0</v>
      </c>
      <c r="X32" s="11">
        <v>0</v>
      </c>
      <c r="Y32" s="11">
        <v>0</v>
      </c>
      <c r="Z32" s="11">
        <f t="shared" si="8"/>
        <v>0</v>
      </c>
    </row>
    <row r="33" spans="1:26" ht="128.25" customHeight="1" x14ac:dyDescent="0.25">
      <c r="A33" s="44"/>
      <c r="B33" s="13" t="s">
        <v>52</v>
      </c>
      <c r="C33" s="9"/>
      <c r="D33" s="10" t="s">
        <v>36</v>
      </c>
      <c r="E33" s="10" t="s">
        <v>36</v>
      </c>
      <c r="F33" s="11">
        <f t="shared" si="0"/>
        <v>3273</v>
      </c>
      <c r="G33" s="9">
        <v>0</v>
      </c>
      <c r="H33" s="9"/>
      <c r="I33" s="9">
        <v>3273</v>
      </c>
      <c r="J33" s="9">
        <f>SUM(G33:I33)</f>
        <v>3273</v>
      </c>
      <c r="K33" s="9">
        <v>0</v>
      </c>
      <c r="L33" s="9"/>
      <c r="M33" s="9">
        <v>0</v>
      </c>
      <c r="N33" s="43">
        <f>SUM(K33:M33)</f>
        <v>0</v>
      </c>
      <c r="O33" s="9">
        <v>0</v>
      </c>
      <c r="P33" s="9"/>
      <c r="Q33" s="9">
        <v>0</v>
      </c>
      <c r="R33" s="9">
        <f>SUM(O33:Q33)</f>
        <v>0</v>
      </c>
      <c r="S33" s="9">
        <v>0</v>
      </c>
      <c r="T33" s="9"/>
      <c r="U33" s="9">
        <v>0</v>
      </c>
      <c r="V33" s="9">
        <f>SUM(S33:U33)</f>
        <v>0</v>
      </c>
      <c r="W33" s="9">
        <v>0</v>
      </c>
      <c r="X33" s="9"/>
      <c r="Y33" s="9">
        <v>0</v>
      </c>
      <c r="Z33" s="9">
        <f>SUM(W33:Y33)</f>
        <v>0</v>
      </c>
    </row>
    <row r="34" spans="1:26" s="15" customFormat="1" ht="78.75" customHeight="1" x14ac:dyDescent="0.25">
      <c r="A34" s="7"/>
      <c r="B34" s="8" t="s">
        <v>49</v>
      </c>
      <c r="C34" s="9"/>
      <c r="D34" s="37">
        <v>1003</v>
      </c>
      <c r="E34" s="14" t="s">
        <v>212</v>
      </c>
      <c r="F34" s="11">
        <f t="shared" si="0"/>
        <v>61495.7</v>
      </c>
      <c r="G34" s="11">
        <f>G35+G36+G37</f>
        <v>12853.5</v>
      </c>
      <c r="H34" s="11"/>
      <c r="I34" s="11"/>
      <c r="J34" s="11">
        <f t="shared" si="1"/>
        <v>12853.5</v>
      </c>
      <c r="K34" s="11">
        <f>K35+K36+K37</f>
        <v>14619.2</v>
      </c>
      <c r="L34" s="11"/>
      <c r="M34" s="11"/>
      <c r="N34" s="270">
        <f t="shared" si="2"/>
        <v>14619.2</v>
      </c>
      <c r="O34" s="11">
        <f>O35+O36+O37</f>
        <v>11441</v>
      </c>
      <c r="P34" s="11"/>
      <c r="Q34" s="11"/>
      <c r="R34" s="11">
        <f t="shared" si="3"/>
        <v>11441</v>
      </c>
      <c r="S34" s="11">
        <f>S35+S36+S37</f>
        <v>11141</v>
      </c>
      <c r="T34" s="11"/>
      <c r="U34" s="11"/>
      <c r="V34" s="11">
        <f t="shared" ref="V34:V38" si="9">SUM(S34:U34)</f>
        <v>11141</v>
      </c>
      <c r="W34" s="11">
        <f>W35+W36+W37</f>
        <v>11441</v>
      </c>
      <c r="X34" s="11"/>
      <c r="Y34" s="11"/>
      <c r="Z34" s="11">
        <f t="shared" ref="Z34:Z38" si="10">SUM(W34:Y34)</f>
        <v>11441</v>
      </c>
    </row>
    <row r="35" spans="1:26" ht="107.25" customHeight="1" x14ac:dyDescent="0.25">
      <c r="A35" s="7"/>
      <c r="B35" s="13" t="s">
        <v>37</v>
      </c>
      <c r="C35" s="39" t="s">
        <v>11</v>
      </c>
      <c r="D35" s="37">
        <v>1003</v>
      </c>
      <c r="E35" s="14" t="s">
        <v>213</v>
      </c>
      <c r="F35" s="11">
        <f t="shared" si="0"/>
        <v>100</v>
      </c>
      <c r="G35" s="9">
        <v>100</v>
      </c>
      <c r="H35" s="9"/>
      <c r="I35" s="9"/>
      <c r="J35" s="9">
        <f t="shared" si="1"/>
        <v>100</v>
      </c>
      <c r="K35" s="9">
        <v>0</v>
      </c>
      <c r="L35" s="9"/>
      <c r="M35" s="9"/>
      <c r="N35" s="43">
        <f t="shared" si="2"/>
        <v>0</v>
      </c>
      <c r="O35" s="9">
        <v>0</v>
      </c>
      <c r="P35" s="9"/>
      <c r="Q35" s="9"/>
      <c r="R35" s="9">
        <f t="shared" si="3"/>
        <v>0</v>
      </c>
      <c r="S35" s="9">
        <v>0</v>
      </c>
      <c r="T35" s="9"/>
      <c r="U35" s="9"/>
      <c r="V35" s="9">
        <f t="shared" si="9"/>
        <v>0</v>
      </c>
      <c r="W35" s="9">
        <v>0</v>
      </c>
      <c r="X35" s="9"/>
      <c r="Y35" s="9"/>
      <c r="Z35" s="9">
        <f t="shared" si="10"/>
        <v>0</v>
      </c>
    </row>
    <row r="36" spans="1:26" ht="124.5" customHeight="1" x14ac:dyDescent="0.25">
      <c r="A36" s="7"/>
      <c r="B36" s="302" t="s">
        <v>38</v>
      </c>
      <c r="C36" s="9" t="s">
        <v>34</v>
      </c>
      <c r="D36" s="37">
        <v>1003</v>
      </c>
      <c r="E36" s="14" t="s">
        <v>214</v>
      </c>
      <c r="F36" s="11">
        <f t="shared" si="0"/>
        <v>58383.199999999997</v>
      </c>
      <c r="G36" s="9">
        <v>11121</v>
      </c>
      <c r="H36" s="9"/>
      <c r="I36" s="9"/>
      <c r="J36" s="9">
        <f t="shared" si="1"/>
        <v>11121</v>
      </c>
      <c r="K36" s="9">
        <v>13239.2</v>
      </c>
      <c r="L36" s="9"/>
      <c r="M36" s="9"/>
      <c r="N36" s="43">
        <f t="shared" si="2"/>
        <v>13239.2</v>
      </c>
      <c r="O36" s="9">
        <v>11441</v>
      </c>
      <c r="P36" s="9"/>
      <c r="Q36" s="9"/>
      <c r="R36" s="9">
        <f t="shared" si="3"/>
        <v>11441</v>
      </c>
      <c r="S36" s="9">
        <v>11141</v>
      </c>
      <c r="T36" s="9"/>
      <c r="U36" s="9"/>
      <c r="V36" s="9">
        <f t="shared" si="9"/>
        <v>11141</v>
      </c>
      <c r="W36" s="9">
        <v>11441</v>
      </c>
      <c r="X36" s="9"/>
      <c r="Y36" s="9"/>
      <c r="Z36" s="9">
        <f t="shared" si="10"/>
        <v>11441</v>
      </c>
    </row>
    <row r="37" spans="1:26" ht="88.5" customHeight="1" x14ac:dyDescent="0.25">
      <c r="A37" s="7"/>
      <c r="B37" s="13" t="s">
        <v>39</v>
      </c>
      <c r="C37" s="9" t="s">
        <v>5</v>
      </c>
      <c r="D37" s="37">
        <v>1003</v>
      </c>
      <c r="E37" s="14" t="s">
        <v>215</v>
      </c>
      <c r="F37" s="11">
        <f t="shared" si="0"/>
        <v>3012.5</v>
      </c>
      <c r="G37" s="43">
        <f>1762.7-130.2</f>
        <v>1632.5</v>
      </c>
      <c r="H37" s="45"/>
      <c r="I37" s="45"/>
      <c r="J37" s="9">
        <f t="shared" si="1"/>
        <v>1632.5</v>
      </c>
      <c r="K37" s="9">
        <v>1380</v>
      </c>
      <c r="L37" s="45"/>
      <c r="M37" s="45"/>
      <c r="N37" s="43">
        <f t="shared" si="2"/>
        <v>1380</v>
      </c>
      <c r="O37" s="9">
        <v>0</v>
      </c>
      <c r="P37" s="45"/>
      <c r="Q37" s="45"/>
      <c r="R37" s="9">
        <f t="shared" si="3"/>
        <v>0</v>
      </c>
      <c r="S37" s="9">
        <v>0</v>
      </c>
      <c r="T37" s="45"/>
      <c r="U37" s="45"/>
      <c r="V37" s="9">
        <f t="shared" si="9"/>
        <v>0</v>
      </c>
      <c r="W37" s="9">
        <v>0</v>
      </c>
      <c r="X37" s="45"/>
      <c r="Y37" s="45"/>
      <c r="Z37" s="9">
        <f t="shared" si="10"/>
        <v>0</v>
      </c>
    </row>
    <row r="38" spans="1:26" ht="69.75" customHeight="1" x14ac:dyDescent="0.25">
      <c r="A38" s="7"/>
      <c r="B38" s="8" t="s">
        <v>325</v>
      </c>
      <c r="C38" s="9" t="s">
        <v>5</v>
      </c>
      <c r="D38" s="37" t="s">
        <v>40</v>
      </c>
      <c r="E38" s="14" t="s">
        <v>223</v>
      </c>
      <c r="F38" s="11">
        <f t="shared" si="0"/>
        <v>32665.800000000003</v>
      </c>
      <c r="G38" s="11">
        <v>6845.7</v>
      </c>
      <c r="H38" s="11"/>
      <c r="I38" s="11"/>
      <c r="J38" s="11">
        <f t="shared" si="1"/>
        <v>6845.7</v>
      </c>
      <c r="K38" s="11">
        <v>6750</v>
      </c>
      <c r="L38" s="11"/>
      <c r="M38" s="11"/>
      <c r="N38" s="270">
        <f t="shared" si="2"/>
        <v>6750</v>
      </c>
      <c r="O38" s="11">
        <v>6356.7</v>
      </c>
      <c r="P38" s="11"/>
      <c r="Q38" s="11"/>
      <c r="R38" s="11">
        <f t="shared" si="3"/>
        <v>6356.7</v>
      </c>
      <c r="S38" s="11">
        <v>6356.7</v>
      </c>
      <c r="T38" s="11"/>
      <c r="U38" s="11"/>
      <c r="V38" s="11">
        <f t="shared" si="9"/>
        <v>6356.7</v>
      </c>
      <c r="W38" s="11">
        <v>6356.7</v>
      </c>
      <c r="X38" s="11"/>
      <c r="Y38" s="11"/>
      <c r="Z38" s="11">
        <f t="shared" si="10"/>
        <v>6356.7</v>
      </c>
    </row>
    <row r="39" spans="1:26" s="15" customFormat="1" x14ac:dyDescent="0.25">
      <c r="A39" s="16"/>
      <c r="B39" s="17" t="s">
        <v>41</v>
      </c>
      <c r="C39" s="11"/>
      <c r="D39" s="18"/>
      <c r="E39" s="11"/>
      <c r="F39" s="11">
        <f t="shared" si="0"/>
        <v>3137819.3</v>
      </c>
      <c r="G39" s="11">
        <f>SUM(G10,G16,G20)</f>
        <v>184483</v>
      </c>
      <c r="H39" s="11">
        <f>SUM(H10,H16,H20,)</f>
        <v>450562.69999999995</v>
      </c>
      <c r="I39" s="11">
        <f>SUM(I10,I16,I20)</f>
        <v>3273</v>
      </c>
      <c r="J39" s="11">
        <f>SUM(J10,J16,J20,)</f>
        <v>638318.69999999995</v>
      </c>
      <c r="K39" s="11">
        <f>SUM(K10,K16,K20)</f>
        <v>91178.6</v>
      </c>
      <c r="L39" s="11">
        <f>SUM(L10,L16,L20,)</f>
        <v>480962.10000000003</v>
      </c>
      <c r="M39" s="11">
        <f>SUM(M10,M16,M20)</f>
        <v>0</v>
      </c>
      <c r="N39" s="270">
        <f>SUM(N10,N16,N20,)</f>
        <v>572140.70000000007</v>
      </c>
      <c r="O39" s="11">
        <f>SUM(O10,O16,O20)</f>
        <v>145302.60000000003</v>
      </c>
      <c r="P39" s="11">
        <f>SUM(P10,P16,P20,)</f>
        <v>497301.8</v>
      </c>
      <c r="Q39" s="11">
        <f>SUM(Q10,Q16,Q20)</f>
        <v>0</v>
      </c>
      <c r="R39" s="11">
        <f>SUM(R10,R16,R20,)</f>
        <v>642604.4</v>
      </c>
      <c r="S39" s="11">
        <f>SUM(S10,S16,S20)</f>
        <v>144925.20000000001</v>
      </c>
      <c r="T39" s="11">
        <f>SUM(T10,T16,T20,)</f>
        <v>497301.8</v>
      </c>
      <c r="U39" s="11">
        <f>SUM(U10,U16,U20)</f>
        <v>0</v>
      </c>
      <c r="V39" s="11">
        <f>SUM(V10,V16,V20,)</f>
        <v>642227</v>
      </c>
      <c r="W39" s="11">
        <f>SUM(W10,W16,W20)</f>
        <v>145226.70000000001</v>
      </c>
      <c r="X39" s="11">
        <f>SUM(X10,X16,X20,)</f>
        <v>497301.8</v>
      </c>
      <c r="Y39" s="11">
        <f>SUM(Y10,Y16,Y20)</f>
        <v>0</v>
      </c>
      <c r="Z39" s="11">
        <f>SUM(Z10,Z16,Z20,)</f>
        <v>642528.5</v>
      </c>
    </row>
    <row r="40" spans="1:26" x14ac:dyDescent="0.25">
      <c r="A40" s="14"/>
      <c r="B40" s="19" t="s">
        <v>42</v>
      </c>
      <c r="C40" s="9"/>
      <c r="D40" s="20"/>
      <c r="E40" s="9"/>
      <c r="F40" s="9">
        <f>SUM(H10,L10,P10,T10,H16,L16,P16,T16,H20,L20,P20,T20)</f>
        <v>1926128.4000000001</v>
      </c>
      <c r="G40" s="9"/>
      <c r="H40" s="9"/>
      <c r="I40" s="9"/>
      <c r="J40" s="9"/>
      <c r="K40" s="9"/>
      <c r="L40" s="9"/>
      <c r="M40" s="21"/>
      <c r="N40" s="43"/>
      <c r="O40" s="9"/>
      <c r="P40" s="9"/>
      <c r="Q40" s="21"/>
      <c r="R40" s="9"/>
      <c r="S40" s="9"/>
      <c r="T40" s="9"/>
      <c r="U40" s="21"/>
      <c r="V40" s="9"/>
      <c r="W40" s="9"/>
      <c r="X40" s="9"/>
      <c r="Y40" s="21"/>
      <c r="Z40" s="9"/>
    </row>
    <row r="41" spans="1:26" ht="16.5" customHeight="1" x14ac:dyDescent="0.25">
      <c r="A41" s="14"/>
      <c r="B41" s="19" t="s">
        <v>43</v>
      </c>
      <c r="C41" s="9"/>
      <c r="D41" s="20"/>
      <c r="E41" s="9"/>
      <c r="F41" s="9">
        <f>G9+K9+O9+S9</f>
        <v>565889.39999999991</v>
      </c>
      <c r="G41" s="9"/>
      <c r="H41" s="9"/>
      <c r="I41" s="9"/>
      <c r="J41" s="9"/>
      <c r="K41" s="9"/>
      <c r="L41" s="9"/>
      <c r="M41" s="21"/>
      <c r="N41" s="43"/>
      <c r="O41" s="9"/>
      <c r="P41" s="9"/>
      <c r="Q41" s="21"/>
      <c r="R41" s="9"/>
      <c r="S41" s="9"/>
      <c r="T41" s="9"/>
      <c r="U41" s="21"/>
      <c r="V41" s="9"/>
      <c r="W41" s="9"/>
      <c r="X41" s="9"/>
      <c r="Y41" s="21"/>
      <c r="Z41" s="9"/>
    </row>
    <row r="42" spans="1:26" x14ac:dyDescent="0.25">
      <c r="A42" s="14"/>
      <c r="B42" s="19" t="s">
        <v>44</v>
      </c>
      <c r="C42" s="9"/>
      <c r="D42" s="20"/>
      <c r="E42" s="9"/>
      <c r="F42" s="9">
        <f>I9+M9+Q9</f>
        <v>3273</v>
      </c>
      <c r="G42" s="9"/>
      <c r="H42" s="9"/>
      <c r="I42" s="9"/>
      <c r="J42" s="9"/>
      <c r="K42" s="9"/>
      <c r="L42" s="9"/>
      <c r="M42" s="21"/>
      <c r="N42" s="43"/>
      <c r="O42" s="9"/>
      <c r="P42" s="9"/>
      <c r="Q42" s="21"/>
      <c r="R42" s="9"/>
      <c r="S42" s="9"/>
      <c r="T42" s="9"/>
      <c r="U42" s="21"/>
      <c r="V42" s="9"/>
      <c r="W42" s="9"/>
      <c r="X42" s="9"/>
      <c r="Y42" s="21"/>
      <c r="Z42" s="9"/>
    </row>
    <row r="43" spans="1:26" s="15" customFormat="1" x14ac:dyDescent="0.25">
      <c r="A43" s="46"/>
      <c r="B43" s="47"/>
      <c r="C43" s="48"/>
      <c r="D43" s="49"/>
      <c r="E43" s="48"/>
      <c r="F43" s="48"/>
      <c r="G43" s="48"/>
      <c r="H43" s="50"/>
      <c r="I43" s="50"/>
      <c r="J43" s="50"/>
      <c r="K43" s="50"/>
      <c r="L43" s="50"/>
      <c r="M43" s="51"/>
      <c r="N43" s="308"/>
      <c r="O43" s="50"/>
      <c r="P43" s="50"/>
      <c r="Q43" s="51"/>
      <c r="R43" s="50"/>
    </row>
    <row r="44" spans="1:26" s="15" customFormat="1" x14ac:dyDescent="0.25">
      <c r="A44" s="46"/>
      <c r="B44" s="47"/>
      <c r="C44" s="267"/>
      <c r="D44" s="49"/>
      <c r="E44" s="267"/>
      <c r="F44" s="267"/>
      <c r="G44" s="267"/>
      <c r="H44" s="50"/>
      <c r="I44" s="50"/>
      <c r="J44" s="50"/>
      <c r="K44" s="50"/>
      <c r="L44" s="50"/>
      <c r="M44" s="51"/>
      <c r="N44" s="308"/>
      <c r="O44" s="50"/>
      <c r="P44" s="50"/>
      <c r="Q44" s="51"/>
      <c r="R44" s="50"/>
    </row>
    <row r="45" spans="1:26" s="15" customFormat="1" x14ac:dyDescent="0.25">
      <c r="A45" s="46"/>
      <c r="B45" s="47"/>
      <c r="C45" s="267"/>
      <c r="D45" s="49"/>
      <c r="E45" s="267"/>
      <c r="F45" s="267"/>
      <c r="G45" s="267"/>
      <c r="H45" s="50"/>
      <c r="I45" s="50"/>
      <c r="J45" s="50"/>
      <c r="K45" s="50"/>
      <c r="L45" s="50"/>
      <c r="M45" s="51"/>
      <c r="N45" s="308"/>
      <c r="O45" s="50"/>
      <c r="P45" s="50"/>
      <c r="Q45" s="51"/>
      <c r="R45" s="50"/>
    </row>
    <row r="46" spans="1:26" s="15" customFormat="1" x14ac:dyDescent="0.25">
      <c r="A46" s="46"/>
      <c r="B46" s="47"/>
      <c r="C46" s="267"/>
      <c r="D46" s="49"/>
      <c r="E46" s="267"/>
      <c r="F46" s="267"/>
      <c r="G46" s="267"/>
      <c r="H46" s="50"/>
      <c r="I46" s="50"/>
      <c r="J46" s="50"/>
      <c r="K46" s="50"/>
      <c r="L46" s="50"/>
      <c r="M46" s="51"/>
      <c r="N46" s="308"/>
      <c r="O46" s="50"/>
      <c r="P46" s="50"/>
      <c r="Q46" s="51"/>
      <c r="R46" s="50"/>
    </row>
    <row r="47" spans="1:26" s="15" customFormat="1" x14ac:dyDescent="0.25">
      <c r="A47" s="46"/>
      <c r="B47" s="47"/>
      <c r="C47" s="267"/>
      <c r="D47" s="49"/>
      <c r="E47" s="267"/>
      <c r="F47" s="267"/>
      <c r="G47" s="267"/>
      <c r="H47" s="50"/>
      <c r="I47" s="50"/>
      <c r="J47" s="50"/>
      <c r="K47" s="50"/>
      <c r="L47" s="50"/>
      <c r="M47" s="51"/>
      <c r="N47" s="308"/>
      <c r="O47" s="50"/>
      <c r="P47" s="50"/>
      <c r="Q47" s="51"/>
      <c r="R47" s="50"/>
    </row>
    <row r="48" spans="1:26" s="15" customFormat="1" ht="21.75" customHeight="1" x14ac:dyDescent="0.25">
      <c r="A48" s="46"/>
      <c r="B48" s="47"/>
      <c r="C48" s="48"/>
      <c r="D48" s="49"/>
      <c r="E48" s="48"/>
      <c r="F48" s="48"/>
      <c r="G48" s="48"/>
      <c r="H48" s="50"/>
      <c r="I48" s="50"/>
      <c r="J48" s="50"/>
      <c r="K48" s="50"/>
      <c r="L48" s="50"/>
      <c r="M48" s="51"/>
      <c r="N48" s="308"/>
      <c r="O48" s="50"/>
      <c r="P48" s="50"/>
      <c r="Q48" s="51"/>
      <c r="R48" s="50"/>
    </row>
    <row r="49" spans="1:18" ht="41.25" customHeight="1" x14ac:dyDescent="0.25">
      <c r="A49" s="486"/>
      <c r="B49" s="486"/>
      <c r="C49" s="486"/>
      <c r="D49" s="486"/>
      <c r="E49" s="486"/>
      <c r="F49" s="486"/>
      <c r="G49" s="486"/>
      <c r="H49" s="48"/>
      <c r="I49" s="48"/>
      <c r="J49" s="48"/>
      <c r="K49" s="487"/>
      <c r="L49" s="487"/>
      <c r="M49" s="27"/>
      <c r="N49" s="308"/>
      <c r="O49" s="48"/>
      <c r="P49" s="48"/>
      <c r="Q49" s="27"/>
      <c r="R49" s="48"/>
    </row>
    <row r="55" spans="1:18" x14ac:dyDescent="0.25">
      <c r="A55" s="475"/>
      <c r="B55" s="475"/>
    </row>
    <row r="56" spans="1:18" x14ac:dyDescent="0.25">
      <c r="A56" s="475"/>
      <c r="B56" s="475"/>
    </row>
    <row r="73" spans="1:23" s="23" customFormat="1" x14ac:dyDescent="0.25">
      <c r="A73" s="475"/>
      <c r="B73" s="475"/>
      <c r="D73" s="24"/>
      <c r="H73" s="26"/>
      <c r="I73" s="22"/>
      <c r="J73" s="22"/>
      <c r="K73" s="26"/>
      <c r="L73" s="26"/>
      <c r="M73" s="52"/>
      <c r="N73" s="305"/>
      <c r="O73" s="26"/>
      <c r="P73" s="26"/>
      <c r="Q73" s="52"/>
      <c r="R73" s="22"/>
      <c r="S73" s="12"/>
      <c r="W73" s="12"/>
    </row>
    <row r="74" spans="1:23" s="23" customFormat="1" x14ac:dyDescent="0.25">
      <c r="A74" s="475"/>
      <c r="B74" s="475"/>
      <c r="D74" s="24"/>
      <c r="H74" s="26"/>
      <c r="I74" s="22"/>
      <c r="J74" s="22"/>
      <c r="K74" s="26"/>
      <c r="L74" s="26"/>
      <c r="M74" s="52"/>
      <c r="N74" s="305"/>
      <c r="O74" s="26"/>
      <c r="P74" s="26"/>
      <c r="Q74" s="52"/>
      <c r="R74" s="22"/>
      <c r="S74" s="12"/>
      <c r="W74" s="12"/>
    </row>
  </sheetData>
  <mergeCells count="44">
    <mergeCell ref="N1:T1"/>
    <mergeCell ref="A2:R2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P6:P7"/>
    <mergeCell ref="Q6:Q7"/>
    <mergeCell ref="G5:J5"/>
    <mergeCell ref="A74:B74"/>
    <mergeCell ref="A24:A25"/>
    <mergeCell ref="B24:B25"/>
    <mergeCell ref="A49:G49"/>
    <mergeCell ref="K49:L49"/>
    <mergeCell ref="A56:B56"/>
    <mergeCell ref="A73:B73"/>
    <mergeCell ref="K5:N5"/>
    <mergeCell ref="O5:R5"/>
    <mergeCell ref="K6:K7"/>
    <mergeCell ref="L6:L7"/>
    <mergeCell ref="A55:B55"/>
    <mergeCell ref="M6:M7"/>
    <mergeCell ref="O6:O7"/>
    <mergeCell ref="G6:G7"/>
    <mergeCell ref="H6:H7"/>
    <mergeCell ref="A12:A15"/>
    <mergeCell ref="B12:B15"/>
    <mergeCell ref="S4:V4"/>
    <mergeCell ref="S5:V5"/>
    <mergeCell ref="S6:S7"/>
    <mergeCell ref="T6:T7"/>
    <mergeCell ref="U6:U7"/>
    <mergeCell ref="W4:Z4"/>
    <mergeCell ref="W5:Z5"/>
    <mergeCell ref="W6:W7"/>
    <mergeCell ref="X6:X7"/>
    <mergeCell ref="Y6:Y7"/>
  </mergeCells>
  <printOptions horizontalCentered="1"/>
  <pageMargins left="0.19685039370078741" right="0.19685039370078741" top="1.1811023622047245" bottom="0.19685039370078741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19</vt:i4>
      </vt:variant>
    </vt:vector>
  </HeadingPairs>
  <TitlesOfParts>
    <vt:vector size="31" baseType="lpstr">
      <vt:lpstr>Прил 1 к Паспорту</vt:lpstr>
      <vt:lpstr>Прил 2 к Паспорту</vt:lpstr>
      <vt:lpstr>Прил 3 к Паспорту</vt:lpstr>
      <vt:lpstr>Прил 4 к Паспорту</vt:lpstr>
      <vt:lpstr>Прил 5 к Паспорту</vt:lpstr>
      <vt:lpstr>Прил 1 к ПП 1</vt:lpstr>
      <vt:lpstr>Прил 2 к ПП 1</vt:lpstr>
      <vt:lpstr>Прил 1 к ПП 2</vt:lpstr>
      <vt:lpstr>Прил 2 к ПП 2</vt:lpstr>
      <vt:lpstr>Прил 1 к ПП 3</vt:lpstr>
      <vt:lpstr>Прил 2 к ПП 3</vt:lpstr>
      <vt:lpstr>Прил 4 МП</vt:lpstr>
      <vt:lpstr>'Прил 1 к Паспорту'!Заголовки_для_печати</vt:lpstr>
      <vt:lpstr>'Прил 1 к ПП 3'!Заголовки_для_печати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'Прил 1 к Паспорту'!Область_печати</vt:lpstr>
      <vt:lpstr>'Прил 1 к ПП 1'!Область_печати</vt:lpstr>
      <vt:lpstr>'Прил 1 к ПП 2'!Область_печати</vt:lpstr>
      <vt:lpstr>'Прил 1 к ПП 3'!Область_печати</vt:lpstr>
      <vt:lpstr>'Прил 2 к Паспорту'!Область_печати</vt:lpstr>
      <vt:lpstr>'Прил 2 к ПП 1'!Область_печати</vt:lpstr>
      <vt:lpstr>'Прил 2 к ПП 2'!Область_печати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Мандрикова Лариса Юрьевна</cp:lastModifiedBy>
  <cp:lastPrinted>2018-11-14T03:43:15Z</cp:lastPrinted>
  <dcterms:created xsi:type="dcterms:W3CDTF">2015-10-13T04:19:55Z</dcterms:created>
  <dcterms:modified xsi:type="dcterms:W3CDTF">2018-12-12T07:50:47Z</dcterms:modified>
</cp:coreProperties>
</file>